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PH.0021\"/>
    </mc:Choice>
  </mc:AlternateContent>
  <bookViews>
    <workbookView xWindow="0" yWindow="0" windowWidth="13845" windowHeight="1051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эфф'!$A$1:$CM$87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C30" i="15"/>
  <c r="AC24" i="15"/>
  <c r="F30" i="15"/>
  <c r="N30" i="15" s="1"/>
  <c r="F24" i="15"/>
  <c r="N24" i="15" s="1"/>
  <c r="A57" i="19"/>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<sst xmlns="http://schemas.openxmlformats.org/spreadsheetml/2006/main" count="1547" uniqueCount="619">
  <si>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</si>
  <si>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</si>
  <si>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</si>
  <si>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</si>
  <si>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</si>
  <si>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</si>
  <si>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</si>
  <si>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</si>
  <si>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</si>
  <si>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</si>
  <si>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</si>
  <si>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</si>
  <si>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</si>
  <si>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</si>
  <si>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</si>
  <si>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</si>
  <si>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</si>
  <si>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</si>
  <si>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</si>
  <si>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</si>
  <si>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</si>
  <si>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</si>
  <si>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</si>
  <si>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</si>
  <si>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</si>
  <si>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</si>
  <si>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</si>
  <si>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</si>
  <si>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</si>
  <si>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</si>
  <si>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</si>
  <si>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</si>
  <si>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</si>
  <si>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</si>
  <si>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</si>
  <si>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</si>
  <si>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</si>
  <si>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</si>
  <si>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</si>
  <si>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</si>
  <si>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</si>
  <si>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</si>
  <si>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</si>
  <si>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</si>
  <si>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</si>
  <si>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</si>
  <si>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</si>
  <si>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</si>
  <si>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</si>
  <si>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</si>
  <si>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</si>
  <si>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</si>
  <si>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</si>
  <si>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</si>
  <si>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</si>
  <si>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</si>
  <si>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</si>
  <si>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</si>
  <si>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</si>
  <si>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</si>
  <si>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</si>
  <si>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</si>
  <si>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</si>
  <si>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</si>
  <si>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</si>
  <si>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</si>
  <si>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</si>
  <si>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</si>
  <si>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</si>
  <si>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</si>
  <si>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</si>
  <si>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</si>
  <si>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</si>
  <si>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</si>
  <si>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</si>
  <si>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</si>
  <si>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</si>
  <si>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</si>
  <si>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</si>
  <si>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</si>
  <si>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</si>
  <si>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</si>
  <si>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</si>
  <si>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</si>
  <si>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</si>
  <si>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</si>
  <si>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</si>
  <si>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</si>
  <si>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</si>
  <si>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</si>
  <si>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</si>
  <si>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</si>
  <si>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</si>
  <si>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</si>
  <si>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</si>
  <si>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</si>
  <si>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</si>
  <si>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</si>
  <si>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</si>
  <si>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</si>
  <si>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</si>
  <si>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</si>
  <si>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</si>
  <si>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</si>
  <si>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</si>
  <si>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</si>
  <si>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</si>
  <si>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</si>
  <si>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</si>
  <si>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</si>
  <si>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</si>
  <si>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</si>
  <si>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</si>
  <si>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</si>
  <si>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</si>
  <si>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</si>
  <si>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</si>
  <si>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</si>
  <si>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</si>
  <si>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</si>
  <si>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</si>
  <si>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</si>
  <si>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</si>
  <si>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</si>
  <si>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</si>
  <si>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</si>
  <si>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</si>
  <si>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</si>
  <si>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</si>
  <si>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</si>
  <si>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</si>
  <si>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</si>
  <si>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</si>
  <si>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</si>
  <si>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</si>
  <si>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</si>
  <si>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</si>
  <si>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</si>
  <si>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</si>
  <si>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</si>
  <si>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</si>
  <si>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</si>
  <si>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</si>
  <si>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</si>
  <si>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</si>
  <si>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</si>
  <si>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</si>
  <si>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</si>
  <si>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</si>
  <si>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</si>
  <si>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</si>
  <si>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</si>
  <si>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</si>
  <si>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</si>
  <si>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</si>
  <si>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</si>
  <si>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</si>
  <si>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</si>
  <si>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</si>
  <si>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</si>
  <si>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</si>
  <si>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</si>
  <si>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</si>
  <si>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</si>
  <si>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</si>
  <si>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</si>
  <si>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</si>
  <si>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</si>
  <si>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</si>
  <si>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</si>
  <si>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</si>
  <si>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</si>
  <si>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</si>
  <si>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</si>
  <si>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</si>
  <si>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</si>
  <si>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</si>
  <si>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</si>
  <si>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</si>
  <si>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</si>
  <si>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</si>
  <si>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</si>
  <si>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</si>
  <si>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</si>
  <si>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</si>
  <si>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</si>
  <si>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</si>
  <si>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</si>
  <si>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</si>
  <si>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</si>
  <si>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</si>
  <si>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</si>
  <si>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</si>
  <si>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</si>
  <si>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</si>
  <si>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</si>
  <si>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</si>
  <si>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</si>
  <si>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</si>
  <si>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</si>
  <si>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</si>
  <si>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</si>
  <si>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</si>
  <si>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</si>
  <si>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</si>
  <si>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</si>
  <si>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</si>
  <si>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</si>
  <si>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</si>
  <si>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</si>
  <si>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</si>
  <si>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</si>
  <si>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</si>
  <si>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</si>
  <si>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</si>
  <si>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</si>
  <si>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</si>
  <si>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</si>
  <si>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</si>
  <si>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</si>
  <si>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</si>
  <si>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</si>
  <si>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</si>
  <si>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</si>
  <si>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</si>
  <si>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</si>
  <si>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</si>
  <si>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</si>
  <si>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</si>
  <si>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</si>
  <si>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</si>
  <si>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</si>
  <si>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</si>
  <si>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</si>
  <si>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</si>
  <si>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</si>
  <si>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</si>
  <si>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</si>
  <si>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</si>
  <si>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</si>
  <si>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</si>
  <si>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</si>
  <si>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</si>
  <si>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</si>
  <si>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</si>
  <si>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</si>
  <si>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</si>
  <si>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</si>
  <si>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</si>
  <si>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</si>
  <si>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</si>
  <si>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</si>
  <si>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</si>
  <si>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</si>
  <si>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</si>
  <si>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</si>
  <si>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</si>
  <si>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</si>
  <si>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</si>
  <si>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</si>
  <si>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</si>
  <si>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</si>
  <si>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</si>
  <si>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</si>
  <si>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</si>
  <si>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</si>
  <si>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</si>
  <si>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</si>
  <si>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</si>
  <si>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</si>
  <si>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</si>
  <si>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</si>
  <si>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</si>
  <si>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</si>
  <si>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</si>
  <si>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</si>
  <si>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</si>
  <si>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</si>
  <si>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</si>
  <si>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</si>
  <si>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</si>
  <si>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</si>
  <si>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</si>
  <si>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</si>
  <si>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</si>
  <si>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</si>
  <si>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</si>
  <si>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</si>
  <si>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</si>
  <si>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</si>
  <si>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</si>
  <si>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</si>
  <si>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</si>
  <si>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</si>
  <si>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</si>
  <si>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</si>
  <si>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</si>
  <si>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</si>
  <si>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</si>
  <si>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</si>
  <si>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</si>
  <si>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</si>
  <si>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</si>
  <si>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</si>
  <si>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</si>
  <si>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</si>
  <si>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</si>
  <si>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</si>
  <si>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</si>
  <si>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</si>
  <si>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</si>
  <si>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</si>
  <si>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</si>
  <si>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</si>
  <si>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</si>
  <si>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</si>
  <si>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</si>
  <si>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</si>
  <si>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</si>
  <si>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</si>
  <si>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</si>
  <si>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</si>
  <si>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</si>
  <si>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</si>
  <si>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</si>
  <si>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</si>
  <si>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</si>
  <si>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</si>
  <si>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</si>
  <si>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</si>
  <si>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</si>
  <si>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</si>
  <si>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</si>
  <si>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</si>
  <si>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</si>
  <si>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</si>
  <si>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</si>
  <si>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</si>
  <si>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</si>
  <si>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</si>
  <si>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</si>
  <si>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</si>
  <si>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</si>
  <si>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</si>
  <si>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</si>
  <si>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</si>
  <si>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</si>
  <si>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</si>
  <si>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</si>
  <si>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</si>
  <si>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</si>
  <si>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</si>
  <si>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</si>
  <si>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</si>
  <si>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</si>
  <si>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</si>
  <si>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</si>
  <si>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</si>
  <si>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</si>
  <si>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</si>
  <si>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</si>
  <si>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</si>
  <si>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</si>
  <si>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</si>
  <si>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</si>
  <si>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</si>
  <si>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</si>
  <si>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</si>
  <si>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</si>
  <si>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</si>
  <si>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</si>
  <si>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</si>
  <si>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</si>
  <si>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</si>
  <si>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</si>
  <si>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</si>
  <si>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</si>
  <si>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</si>
  <si>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</si>
  <si>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</si>
  <si>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</si>
  <si>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</si>
  <si>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</si>
  <si>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</si>
  <si>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</si>
  <si>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</si>
  <si>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</si>
  <si>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</si>
  <si>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</si>
  <si>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</si>
  <si>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</si>
  <si>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</si>
  <si>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</si>
  <si>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</si>
  <si>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</si>
  <si>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</si>
  <si>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</si>
  <si>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</si>
  <si>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</si>
  <si>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</si>
  <si>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</si>
  <si>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</si>
  <si>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</si>
  <si>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</si>
  <si>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</si>
  <si>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</si>
  <si>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</si>
  <si>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</si>
  <si>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</si>
  <si>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</si>
  <si>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</si>
  <si>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</si>
  <si>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</si>
  <si>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</si>
  <si>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</si>
  <si>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</si>
  <si>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</si>
  <si>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</si>
  <si>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</si>
  <si>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</si>
  <si>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</si>
  <si>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</si>
  <si>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</si>
  <si>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</si>
  <si>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</si>
  <si>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</si>
  <si>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</si>
  <si>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</si>
  <si>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</si>
  <si>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</si>
  <si>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</si>
  <si>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</si>
  <si>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</si>
  <si>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</si>
  <si>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</si>
  <si>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</si>
  <si>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</si>
  <si>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</si>
  <si>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</si>
  <si>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</si>
  <si>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</si>
  <si>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</si>
  <si>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</si>
  <si>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</si>
  <si>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</si>
  <si>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</si>
  <si>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</si>
  <si>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</si>
  <si>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</si>
  <si>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</si>
  <si>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</si>
  <si>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</si>
  <si>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</si>
  <si>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</si>
  <si>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</si>
  <si>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</si>
  <si>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</si>
  <si>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</si>
  <si>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</si>
  <si>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</si>
  <si>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</si>
  <si>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</si>
  <si>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</si>
  <si>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</si>
  <si>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</si>
  <si>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</si>
  <si>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</si>
  <si>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</si>
  <si>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</si>
  <si>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</si>
  <si>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</si>
  <si>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</si>
  <si>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</si>
  <si>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</si>
  <si>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</si>
  <si>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</si>
  <si>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</si>
  <si>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</si>
  <si>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</si>
  <si>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</si>
  <si>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</si>
  <si>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</si>
  <si>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</si>
  <si>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</si>
  <si>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</si>
  <si>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</si>
  <si>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</si>
  <si>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</si>
  <si>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</si>
  <si>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</si>
  <si>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</si>
  <si>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</si>
  <si>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</si>
  <si>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</si>
  <si>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</si>
  <si>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</si>
  <si>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</si>
  <si>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</si>
  <si>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</si>
  <si>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</si>
  <si>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</si>
  <si>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</si>
  <si>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</si>
  <si>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</si>
  <si>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</si>
  <si>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</si>
  <si>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</si>
  <si>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</si>
  <si>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</si>
  <si>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</si>
  <si>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</si>
  <si>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</si>
  <si>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</si>
  <si>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</si>
  <si>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</si>
  <si>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</si>
  <si>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</si>
  <si>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</si>
  <si>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</si>
  <si>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</si>
  <si>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</si>
  <si>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</si>
  <si>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</si>
  <si>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</si>
  <si>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</si>
  <si>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</si>
  <si>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</si>
  <si>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</si>
  <si>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</si>
  <si>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</si>
  <si>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</si>
  <si>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</si>
  <si>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</si>
  <si>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</si>
  <si>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</si>
  <si>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</si>
  <si>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</si>
  <si>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</si>
  <si>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</si>
  <si>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</si>
  <si>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</si>
  <si>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</si>
  <si>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</si>
  <si>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</si>
  <si>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</si>
  <si>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</si>
  <si>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</si>
  <si>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</si>
  <si>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</si>
  <si>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</si>
  <si>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</si>
  <si>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</si>
  <si>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</si>
  <si>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</si>
  <si>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</si>
  <si>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</si>
  <si>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</si>
  <si>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</si>
  <si>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</si>
  <si>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</si>
  <si>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</si>
  <si>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</si>
  <si>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</si>
  <si>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</si>
  <si>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</si>
  <si>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</si>
  <si>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</si>
  <si>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</si>
  <si>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</si>
  <si>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</si>
  <si>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</si>
  <si>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</si>
  <si>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</si>
  <si>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</si>
  <si>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</si>
  <si>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</si>
  <si>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</si>
  <si>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</si>
  <si>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</si>
  <si>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</si>
  <si>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</si>
  <si>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</si>
  <si>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</si>
  <si>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</si>
  <si>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</si>
  <si>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3,8852 млн. руб. с НДС</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</si>
  <si>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</si>
  <si>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</si>
  <si>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</si>
  <si>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 xml:space="preserve">NPV, руб. </t>
  </si>
  <si>
    <t>Целесообразность реализации проекта</t>
  </si>
  <si>
    <t>не окупается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</si>
  <si>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</si>
  <si>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</si>
  <si>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</si>
  <si>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</si>
  <si>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</si>
  <si>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</si>
  <si>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xml:space="preserve"> </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</si>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</sst>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71" formatCode="0.0%"/>
    <numFmt numFmtId="172" formatCode="_(* #,##0_);_(* \(#,##0\);_(* &quot;-&quot;_);_(@_)"/>
    <numFmt numFmtId="173" formatCode="#,##0.000"/>
    <numFmt numFmtId="174" formatCode="_(* #,##0.00_);_(* \(#,##0.00\);_(* &quot;-&quot;_);_(@_)"/>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167" fontId="29" fillId="0" borderId="37"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1"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10" fontId="41" fillId="0" borderId="38" xfId="0" applyNumberFormat="1"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2" fontId="42" fillId="0" borderId="1" xfId="0" applyNumberFormat="1" applyFont="1" applyBorder="1" applyAlignment="1">
      <alignment vertical="center"/>
    </xf>
    <xf numFmtId="0" fontId="11" fillId="0" borderId="27" xfId="0" applyFont="1" applyBorder="1" applyAlignment="1">
      <alignment vertical="center"/>
    </xf>
    <xf numFmtId="172"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3" fontId="41" fillId="0" borderId="1" xfId="0" applyNumberFormat="1" applyFont="1" applyBorder="1" applyAlignment="1">
      <alignment horizontal="center" vertical="center"/>
    </xf>
    <xf numFmtId="0" fontId="42" fillId="0" borderId="27"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44" xfId="0" applyFont="1" applyBorder="1" applyAlignment="1">
      <alignment vertical="center"/>
    </xf>
    <xf numFmtId="0" fontId="11" fillId="0" borderId="26"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175" fontId="11" fillId="0" borderId="1" xfId="67" applyNumberFormat="1" applyFont="1" applyFill="1" applyBorder="1" applyAlignment="1">
      <alignment horizontal="right" wrapText="1"/>
    </xf>
    <xf numFmtId="2" fontId="11" fillId="0" borderId="0" xfId="41" applyNumberFormat="1" applyFont="1"/>
    <xf numFmtId="0" fontId="59" fillId="0" borderId="45"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45"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1299096.6212905454</c:v>
                </c:pt>
                <c:pt idx="1">
                  <c:v>1183294.6789201088</c:v>
                </c:pt>
                <c:pt idx="2">
                  <c:v>1077712.7553470361</c:v>
                </c:pt>
                <c:pt idx="3">
                  <c:v>976259.41291517648</c:v>
                </c:pt>
                <c:pt idx="4">
                  <c:v>706202.36470764806</c:v>
                </c:pt>
                <c:pt idx="5">
                  <c:v>643388.90494578448</c:v>
                </c:pt>
                <c:pt idx="6">
                  <c:v>586101.70198350283</c:v>
                </c:pt>
                <c:pt idx="7">
                  <c:v>533862.63301429118</c:v>
                </c:pt>
                <c:pt idx="8">
                  <c:v>486233.8746219122</c:v>
                </c:pt>
                <c:pt idx="9">
                  <c:v>442814.64073206222</c:v>
                </c:pt>
                <c:pt idx="10">
                  <c:v>403238.18204537389</c:v>
                </c:pt>
              </c:numCache>
            </c:numRef>
          </c:val>
          <c:smooth val="0"/>
          <c:extLst>
            <c:ext xmlns:c16="http://schemas.microsoft.com/office/drawing/2014/chart" uri="{C3380CC4-5D6E-409C-BE32-E72D297353CC}">
              <c16:uniqueId val="{00000000-EB42-40B0-B5B5-50C7060EA412}"/>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-6503858.9507094547</c:v>
                </c:pt>
                <c:pt idx="1">
                  <c:v>-5320564.2717893459</c:v>
                </c:pt>
                <c:pt idx="2">
                  <c:v>-4242851.5164423101</c:v>
                </c:pt>
                <c:pt idx="3">
                  <c:v>-3266592.1035271334</c:v>
                </c:pt>
                <c:pt idx="4">
                  <c:v>-2560389.7388194855</c:v>
                </c:pt>
                <c:pt idx="5">
                  <c:v>-1917000.833873701</c:v>
                </c:pt>
                <c:pt idx="6">
                  <c:v>-1330899.1318901982</c:v>
                </c:pt>
                <c:pt idx="7">
                  <c:v>-797036.49887590704</c:v>
                </c:pt>
                <c:pt idx="8">
                  <c:v>-310802.62425399484</c:v>
                </c:pt>
                <c:pt idx="9">
                  <c:v>132012.01647806738</c:v>
                </c:pt>
                <c:pt idx="10">
                  <c:v>535250.19852344133</c:v>
                </c:pt>
              </c:numCache>
            </c:numRef>
          </c:val>
          <c:smooth val="0"/>
          <c:extLst>
            <c:ext xmlns:c16="http://schemas.microsoft.com/office/drawing/2014/chart" uri="{C3380CC4-5D6E-409C-BE32-E72D297353CC}">
              <c16:uniqueId val="{00000001-EB42-40B0-B5B5-50C7060EA4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27</xdr:row>
      <xdr:rowOff>0</xdr:rowOff>
    </xdr:from>
    <xdr:to>
      <xdr:col>13</xdr:col>
      <xdr:colOff>1062037</xdr:colOff>
      <xdr:row>42</xdr:row>
      <xdr:rowOff>130320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4+/&#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104721.30369973602</v>
          </cell>
          <cell r="D83">
            <v>107960.58244359471</v>
          </cell>
          <cell r="E83">
            <v>109415.58878404148</v>
          </cell>
          <cell r="F83">
            <v>109425.78979721639</v>
          </cell>
          <cell r="G83">
            <v>108278.41859520313</v>
          </cell>
          <cell r="H83">
            <v>106215.82312684521</v>
          </cell>
          <cell r="I83">
            <v>103441.82874081498</v>
          </cell>
          <cell r="J83">
            <v>100127.24323442396</v>
          </cell>
          <cell r="K83">
            <v>96414.616603747563</v>
          </cell>
          <cell r="L83">
            <v>92422.353295166613</v>
          </cell>
          <cell r="M83">
            <v>88248.262172280287</v>
          </cell>
        </row>
        <row r="84">
          <cell r="A84" t="str">
            <v>NPV (без учета продажи)</v>
          </cell>
          <cell r="C84">
            <v>-16901687.528300263</v>
          </cell>
          <cell r="D84">
            <v>-16793726.945856668</v>
          </cell>
          <cell r="E84">
            <v>-16684311.357072627</v>
          </cell>
          <cell r="F84">
            <v>-16574885.567275411</v>
          </cell>
          <cell r="G84">
            <v>-16466607.148680208</v>
          </cell>
          <cell r="H84">
            <v>-16360391.325553363</v>
          </cell>
          <cell r="I84">
            <v>-16256949.496812548</v>
          </cell>
          <cell r="J84">
            <v>-16156822.253578125</v>
          </cell>
          <cell r="K84">
            <v>-16060407.636974378</v>
          </cell>
          <cell r="L84">
            <v>-15967985.283679212</v>
          </cell>
          <cell r="M84">
            <v>-15879737.021506932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1299096.6212905454</v>
          </cell>
          <cell r="D83">
            <v>1183294.6789201088</v>
          </cell>
          <cell r="E83">
            <v>1077712.7553470361</v>
          </cell>
          <cell r="F83">
            <v>976259.41291517648</v>
          </cell>
          <cell r="G83">
            <v>706202.36470764806</v>
          </cell>
          <cell r="H83">
            <v>643388.90494578448</v>
          </cell>
          <cell r="I83">
            <v>586101.70198350283</v>
          </cell>
          <cell r="J83">
            <v>533862.63301429118</v>
          </cell>
          <cell r="K83">
            <v>486233.8746219122</v>
          </cell>
          <cell r="L83">
            <v>442814.64073206222</v>
          </cell>
          <cell r="M83">
            <v>403238.18204537389</v>
          </cell>
        </row>
        <row r="84">
          <cell r="A84" t="str">
            <v>NPV (без учета продажи)</v>
          </cell>
          <cell r="C84">
            <v>-6503858.9507094547</v>
          </cell>
          <cell r="D84">
            <v>-5320564.2717893459</v>
          </cell>
          <cell r="E84">
            <v>-4242851.5164423101</v>
          </cell>
          <cell r="F84">
            <v>-3266592.1035271334</v>
          </cell>
          <cell r="G84">
            <v>-2560389.7388194855</v>
          </cell>
          <cell r="H84">
            <v>-1917000.833873701</v>
          </cell>
          <cell r="I84">
            <v>-1330899.1318901982</v>
          </cell>
          <cell r="J84">
            <v>-797036.49887590704</v>
          </cell>
          <cell r="K84">
            <v>-310802.62425399484</v>
          </cell>
          <cell r="L84">
            <v>132012.01647806738</v>
          </cell>
          <cell r="M84">
            <v>535250.19852344133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05" t="s">
        <v>523</v>
      </c>
      <c r="B5" s="205"/>
      <c r="C5" s="205"/>
      <c r="D5" s="177"/>
      <c r="E5" s="177"/>
      <c r="F5" s="177"/>
      <c r="G5" s="177"/>
      <c r="H5" s="177"/>
      <c r="I5" s="177"/>
      <c r="J5" s="177"/>
    </row>
    <row r="6" spans="1:22" s="12" customFormat="1" ht="18.75" x14ac:dyDescent="0.3">
      <c r="A6" s="17"/>
      <c r="F6" s="16"/>
      <c r="G6" s="16"/>
      <c r="H6" s="15"/>
    </row>
    <row r="7" spans="1:22" s="12" customFormat="1" ht="18.75" x14ac:dyDescent="0.2">
      <c r="A7" s="209" t="s">
        <v>9</v>
      </c>
      <c r="B7" s="209"/>
      <c r="C7" s="20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0" t="s">
        <v>524</v>
      </c>
      <c r="B9" s="210"/>
      <c r="C9" s="210"/>
      <c r="D9" s="8"/>
      <c r="E9" s="8"/>
      <c r="F9" s="8"/>
      <c r="G9" s="8"/>
      <c r="H9" s="8"/>
      <c r="I9" s="13"/>
      <c r="J9" s="13"/>
      <c r="K9" s="13"/>
      <c r="L9" s="13"/>
      <c r="M9" s="13"/>
      <c r="N9" s="13"/>
      <c r="O9" s="13"/>
      <c r="P9" s="13"/>
      <c r="Q9" s="13"/>
      <c r="R9" s="13"/>
      <c r="S9" s="13"/>
      <c r="T9" s="13"/>
      <c r="U9" s="13"/>
      <c r="V9" s="13"/>
    </row>
    <row r="10" spans="1:22" s="12" customFormat="1" ht="18.75" x14ac:dyDescent="0.2">
      <c r="A10" s="206" t="s">
        <v>8</v>
      </c>
      <c r="B10" s="206"/>
      <c r="C10" s="20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0" t="s">
        <v>525</v>
      </c>
      <c r="B12" s="210"/>
      <c r="C12" s="210"/>
      <c r="D12" s="8"/>
      <c r="E12" s="8"/>
      <c r="F12" s="8"/>
      <c r="G12" s="8"/>
      <c r="H12" s="8"/>
      <c r="I12" s="13"/>
      <c r="J12" s="13"/>
      <c r="K12" s="13"/>
      <c r="L12" s="13"/>
      <c r="M12" s="13"/>
      <c r="N12" s="13"/>
      <c r="O12" s="13"/>
      <c r="P12" s="13"/>
      <c r="Q12" s="13"/>
      <c r="R12" s="13"/>
      <c r="S12" s="13"/>
      <c r="T12" s="13"/>
      <c r="U12" s="13"/>
      <c r="V12" s="13"/>
    </row>
    <row r="13" spans="1:22" s="12" customFormat="1" ht="18.75" x14ac:dyDescent="0.2">
      <c r="A13" s="206" t="s">
        <v>7</v>
      </c>
      <c r="B13" s="206"/>
      <c r="C13" s="20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0.25" customHeight="1" x14ac:dyDescent="0.2">
      <c r="A15" s="211" t="s">
        <v>526</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06" t="s">
        <v>6</v>
      </c>
      <c r="B16" s="206"/>
      <c r="C16" s="20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7" t="s">
        <v>505</v>
      </c>
      <c r="B18" s="208"/>
      <c r="C18" s="20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9.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2"/>
      <c r="B24" s="203"/>
      <c r="C24" s="20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307"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307"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307"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307"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307"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307"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307"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307"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307"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307"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307"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307" t="s">
        <v>366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30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307"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2"/>
      <c r="B39" s="203"/>
      <c r="C39" s="20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307"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308"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308"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308"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308"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308"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308"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2"/>
      <c r="B47" s="203"/>
      <c r="C47" s="20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309">
        <v>18.143000000000001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309">
        <v>15.21941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05" t="str">
        <f>'1. паспорт местоположение'!A5:C5</f>
        <v>Год раскрытия информации: 2023 год</v>
      </c>
      <c r="B4" s="205"/>
      <c r="C4" s="205"/>
      <c r="D4" s="205"/>
      <c r="E4" s="205"/>
      <c r="F4" s="205"/>
      <c r="G4" s="205"/>
      <c r="H4" s="205"/>
      <c r="I4" s="205"/>
      <c r="J4" s="205"/>
      <c r="K4" s="205"/>
      <c r="L4" s="205"/>
      <c r="M4" s="205"/>
      <c r="N4" s="205"/>
      <c r="O4" s="205"/>
      <c r="P4" s="205"/>
      <c r="Q4" s="205"/>
      <c r="R4" s="205"/>
      <c r="S4" s="205"/>
    </row>
    <row r="5" spans="1:28" s="12" customFormat="1" ht="15.75" x14ac:dyDescent="0.2">
      <c r="A5" s="17"/>
    </row>
    <row r="6" spans="1:28" s="12" customFormat="1" ht="18.75" x14ac:dyDescent="0.2">
      <c r="A6" s="209" t="s">
        <v>9</v>
      </c>
      <c r="B6" s="209"/>
      <c r="C6" s="209"/>
      <c r="D6" s="209"/>
      <c r="E6" s="209"/>
      <c r="F6" s="209"/>
      <c r="G6" s="209"/>
      <c r="H6" s="209"/>
      <c r="I6" s="209"/>
      <c r="J6" s="209"/>
      <c r="K6" s="209"/>
      <c r="L6" s="209"/>
      <c r="M6" s="209"/>
      <c r="N6" s="209"/>
      <c r="O6" s="209"/>
      <c r="P6" s="209"/>
      <c r="Q6" s="209"/>
      <c r="R6" s="209"/>
      <c r="S6" s="209"/>
      <c r="T6" s="13"/>
      <c r="U6" s="13"/>
      <c r="V6" s="13"/>
      <c r="W6" s="13"/>
      <c r="X6" s="13"/>
      <c r="Y6" s="13"/>
      <c r="Z6" s="13"/>
      <c r="AA6" s="13"/>
      <c r="AB6" s="13"/>
    </row>
    <row r="7" spans="1:28" s="12" customFormat="1" ht="18.75" x14ac:dyDescent="0.2">
      <c r="A7" s="209"/>
      <c r="B7" s="209"/>
      <c r="C7" s="209"/>
      <c r="D7" s="209"/>
      <c r="E7" s="209"/>
      <c r="F7" s="209"/>
      <c r="G7" s="209"/>
      <c r="H7" s="209"/>
      <c r="I7" s="209"/>
      <c r="J7" s="209"/>
      <c r="K7" s="209"/>
      <c r="L7" s="209"/>
      <c r="M7" s="209"/>
      <c r="N7" s="209"/>
      <c r="O7" s="209"/>
      <c r="P7" s="209"/>
      <c r="Q7" s="209"/>
      <c r="R7" s="209"/>
      <c r="S7" s="209"/>
      <c r="T7" s="13"/>
      <c r="U7" s="13"/>
      <c r="V7" s="13"/>
      <c r="W7" s="13"/>
      <c r="X7" s="13"/>
      <c r="Y7" s="13"/>
      <c r="Z7" s="13"/>
      <c r="AA7" s="13"/>
      <c r="AB7" s="13"/>
    </row>
    <row r="8" spans="1:28" s="12" customFormat="1" ht="18.75" x14ac:dyDescent="0.2">
      <c r="A8" s="214" t="str">
        <f>'1. паспорт местоположение'!A9:C9</f>
        <v>АО "Россети Тюмень"</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06" t="s">
        <v>8</v>
      </c>
      <c r="B9" s="206"/>
      <c r="C9" s="206"/>
      <c r="D9" s="206"/>
      <c r="E9" s="206"/>
      <c r="F9" s="206"/>
      <c r="G9" s="206"/>
      <c r="H9" s="206"/>
      <c r="I9" s="206"/>
      <c r="J9" s="206"/>
      <c r="K9" s="206"/>
      <c r="L9" s="206"/>
      <c r="M9" s="206"/>
      <c r="N9" s="206"/>
      <c r="O9" s="206"/>
      <c r="P9" s="206"/>
      <c r="Q9" s="206"/>
      <c r="R9" s="206"/>
      <c r="S9" s="206"/>
      <c r="T9" s="13"/>
      <c r="U9" s="13"/>
      <c r="V9" s="13"/>
      <c r="W9" s="13"/>
      <c r="X9" s="13"/>
      <c r="Y9" s="13"/>
      <c r="Z9" s="13"/>
      <c r="AA9" s="13"/>
      <c r="AB9" s="13"/>
    </row>
    <row r="10" spans="1:28" s="12" customFormat="1" ht="18.75" x14ac:dyDescent="0.2">
      <c r="A10" s="209"/>
      <c r="B10" s="209"/>
      <c r="C10" s="209"/>
      <c r="D10" s="209"/>
      <c r="E10" s="209"/>
      <c r="F10" s="209"/>
      <c r="G10" s="209"/>
      <c r="H10" s="209"/>
      <c r="I10" s="209"/>
      <c r="J10" s="209"/>
      <c r="K10" s="209"/>
      <c r="L10" s="209"/>
      <c r="M10" s="209"/>
      <c r="N10" s="209"/>
      <c r="O10" s="209"/>
      <c r="P10" s="209"/>
      <c r="Q10" s="209"/>
      <c r="R10" s="209"/>
      <c r="S10" s="209"/>
      <c r="T10" s="13"/>
      <c r="U10" s="13"/>
      <c r="V10" s="13"/>
      <c r="W10" s="13"/>
      <c r="X10" s="13"/>
      <c r="Y10" s="13"/>
      <c r="Z10" s="13"/>
      <c r="AA10" s="13"/>
      <c r="AB10" s="13"/>
    </row>
    <row r="11" spans="1:28" s="12" customFormat="1" ht="18.75" x14ac:dyDescent="0.2">
      <c r="A11" s="214" t="str">
        <f>'1. паспорт местоположение'!A12:C12</f>
        <v>N_TP1100.PH.0021</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06" t="s">
        <v>7</v>
      </c>
      <c r="B12" s="206"/>
      <c r="C12" s="206"/>
      <c r="D12" s="206"/>
      <c r="E12" s="206"/>
      <c r="F12" s="206"/>
      <c r="G12" s="206"/>
      <c r="H12" s="206"/>
      <c r="I12" s="206"/>
      <c r="J12" s="206"/>
      <c r="K12" s="206"/>
      <c r="L12" s="206"/>
      <c r="M12" s="206"/>
      <c r="N12" s="206"/>
      <c r="O12" s="206"/>
      <c r="P12" s="206"/>
      <c r="Q12" s="206"/>
      <c r="R12" s="206"/>
      <c r="S12" s="206"/>
      <c r="T12" s="13"/>
      <c r="U12" s="13"/>
      <c r="V12" s="13"/>
      <c r="W12" s="13"/>
      <c r="X12" s="13"/>
      <c r="Y12" s="13"/>
      <c r="Z12" s="13"/>
      <c r="AA12" s="13"/>
      <c r="AB12" s="13"/>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10"/>
      <c r="U13" s="10"/>
      <c r="V13" s="10"/>
      <c r="W13" s="10"/>
      <c r="X13" s="10"/>
      <c r="Y13" s="10"/>
      <c r="Z13" s="10"/>
      <c r="AA13" s="10"/>
      <c r="AB13" s="10"/>
    </row>
    <row r="14" spans="1:28" s="3" customFormat="1" ht="36.75" customHeight="1" x14ac:dyDescent="0.2">
      <c r="A14" s="211"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6" t="s">
        <v>6</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7" t="s">
        <v>479</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6" t="s">
        <v>5</v>
      </c>
      <c r="B19" s="216" t="s">
        <v>108</v>
      </c>
      <c r="C19" s="217" t="s">
        <v>372</v>
      </c>
      <c r="D19" s="216" t="s">
        <v>371</v>
      </c>
      <c r="E19" s="216" t="s">
        <v>107</v>
      </c>
      <c r="F19" s="216" t="s">
        <v>106</v>
      </c>
      <c r="G19" s="216" t="s">
        <v>367</v>
      </c>
      <c r="H19" s="216" t="s">
        <v>105</v>
      </c>
      <c r="I19" s="216" t="s">
        <v>104</v>
      </c>
      <c r="J19" s="216" t="s">
        <v>103</v>
      </c>
      <c r="K19" s="216" t="s">
        <v>102</v>
      </c>
      <c r="L19" s="216" t="s">
        <v>101</v>
      </c>
      <c r="M19" s="216" t="s">
        <v>100</v>
      </c>
      <c r="N19" s="216" t="s">
        <v>99</v>
      </c>
      <c r="O19" s="216" t="s">
        <v>98</v>
      </c>
      <c r="P19" s="216" t="s">
        <v>97</v>
      </c>
      <c r="Q19" s="216" t="s">
        <v>370</v>
      </c>
      <c r="R19" s="216"/>
      <c r="S19" s="219" t="s">
        <v>471</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46" t="s">
        <v>368</v>
      </c>
      <c r="R20" s="47" t="s">
        <v>369</v>
      </c>
      <c r="S20" s="219"/>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05" t="str">
        <f>'2. паспорт  ТП'!A4:S4</f>
        <v>Год раскрытия информации: 2023 год</v>
      </c>
      <c r="B6" s="205"/>
      <c r="C6" s="205"/>
      <c r="D6" s="205"/>
      <c r="E6" s="205"/>
      <c r="F6" s="205"/>
      <c r="G6" s="205"/>
      <c r="H6" s="205"/>
      <c r="I6" s="205"/>
      <c r="J6" s="205"/>
      <c r="K6" s="205"/>
      <c r="L6" s="205"/>
      <c r="M6" s="205"/>
      <c r="N6" s="205"/>
      <c r="O6" s="205"/>
      <c r="P6" s="205"/>
      <c r="Q6" s="205"/>
      <c r="R6" s="205"/>
      <c r="S6" s="205"/>
      <c r="T6" s="205"/>
    </row>
    <row r="7" spans="1:20" s="12" customFormat="1" x14ac:dyDescent="0.2">
      <c r="A7" s="17"/>
      <c r="H7" s="16"/>
    </row>
    <row r="8" spans="1:20" s="12" customFormat="1" ht="18.75" x14ac:dyDescent="0.2">
      <c r="A8" s="209" t="s">
        <v>9</v>
      </c>
      <c r="B8" s="209"/>
      <c r="C8" s="209"/>
      <c r="D8" s="209"/>
      <c r="E8" s="209"/>
      <c r="F8" s="209"/>
      <c r="G8" s="209"/>
      <c r="H8" s="209"/>
      <c r="I8" s="209"/>
      <c r="J8" s="209"/>
      <c r="K8" s="209"/>
      <c r="L8" s="209"/>
      <c r="M8" s="209"/>
      <c r="N8" s="209"/>
      <c r="O8" s="209"/>
      <c r="P8" s="209"/>
      <c r="Q8" s="209"/>
      <c r="R8" s="209"/>
      <c r="S8" s="209"/>
      <c r="T8" s="209"/>
    </row>
    <row r="9" spans="1:20" s="12"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2" customFormat="1" ht="18.75" customHeight="1" x14ac:dyDescent="0.2">
      <c r="A10" s="214" t="str">
        <f>'2. паспорт  ТП'!A8:S8</f>
        <v>АО "Россети Тюмень"</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06" t="s">
        <v>8</v>
      </c>
      <c r="B11" s="206"/>
      <c r="C11" s="206"/>
      <c r="D11" s="206"/>
      <c r="E11" s="206"/>
      <c r="F11" s="206"/>
      <c r="G11" s="206"/>
      <c r="H11" s="206"/>
      <c r="I11" s="206"/>
      <c r="J11" s="206"/>
      <c r="K11" s="206"/>
      <c r="L11" s="206"/>
      <c r="M11" s="206"/>
      <c r="N11" s="206"/>
      <c r="O11" s="206"/>
      <c r="P11" s="206"/>
      <c r="Q11" s="206"/>
      <c r="R11" s="206"/>
      <c r="S11" s="206"/>
      <c r="T11" s="206"/>
    </row>
    <row r="12" spans="1:20" s="12"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2" customFormat="1" ht="18.75" customHeight="1" x14ac:dyDescent="0.2">
      <c r="A13" s="214" t="str">
        <f>'2. паспорт  ТП'!A11:S11</f>
        <v>N_TP1100.PH.0021</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06" t="s">
        <v>7</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8.75" customHeight="1" x14ac:dyDescent="0.2">
      <c r="A16" s="211"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6" t="s">
        <v>6</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8" t="s">
        <v>484</v>
      </c>
      <c r="B19" s="208"/>
      <c r="C19" s="208"/>
      <c r="D19" s="208"/>
      <c r="E19" s="208"/>
      <c r="F19" s="208"/>
      <c r="G19" s="208"/>
      <c r="H19" s="208"/>
      <c r="I19" s="208"/>
      <c r="J19" s="208"/>
      <c r="K19" s="208"/>
      <c r="L19" s="208"/>
      <c r="M19" s="208"/>
      <c r="N19" s="208"/>
      <c r="O19" s="208"/>
      <c r="P19" s="208"/>
      <c r="Q19" s="208"/>
      <c r="R19" s="208"/>
      <c r="S19" s="208"/>
      <c r="T19" s="208"/>
    </row>
    <row r="20" spans="1:113" s="63"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5</v>
      </c>
      <c r="B21" s="227" t="s">
        <v>229</v>
      </c>
      <c r="C21" s="228"/>
      <c r="D21" s="231" t="s">
        <v>130</v>
      </c>
      <c r="E21" s="227" t="s">
        <v>513</v>
      </c>
      <c r="F21" s="228"/>
      <c r="G21" s="227" t="s">
        <v>279</v>
      </c>
      <c r="H21" s="228"/>
      <c r="I21" s="227" t="s">
        <v>129</v>
      </c>
      <c r="J21" s="228"/>
      <c r="K21" s="231" t="s">
        <v>128</v>
      </c>
      <c r="L21" s="227" t="s">
        <v>127</v>
      </c>
      <c r="M21" s="228"/>
      <c r="N21" s="227" t="s">
        <v>509</v>
      </c>
      <c r="O21" s="228"/>
      <c r="P21" s="231" t="s">
        <v>126</v>
      </c>
      <c r="Q21" s="220" t="s">
        <v>125</v>
      </c>
      <c r="R21" s="221"/>
      <c r="S21" s="220" t="s">
        <v>124</v>
      </c>
      <c r="T21" s="222"/>
    </row>
    <row r="22" spans="1:113" ht="204.75" customHeight="1" x14ac:dyDescent="0.25">
      <c r="A22" s="225"/>
      <c r="B22" s="229"/>
      <c r="C22" s="230"/>
      <c r="D22" s="234"/>
      <c r="E22" s="229"/>
      <c r="F22" s="230"/>
      <c r="G22" s="229"/>
      <c r="H22" s="230"/>
      <c r="I22" s="229"/>
      <c r="J22" s="230"/>
      <c r="K22" s="232"/>
      <c r="L22" s="229"/>
      <c r="M22" s="230"/>
      <c r="N22" s="229"/>
      <c r="O22" s="230"/>
      <c r="P22" s="232"/>
      <c r="Q22" s="113" t="s">
        <v>123</v>
      </c>
      <c r="R22" s="113" t="s">
        <v>483</v>
      </c>
      <c r="S22" s="113" t="s">
        <v>122</v>
      </c>
      <c r="T22" s="113" t="s">
        <v>121</v>
      </c>
    </row>
    <row r="23" spans="1:113" ht="51.75" customHeight="1" x14ac:dyDescent="0.25">
      <c r="A23" s="226"/>
      <c r="B23" s="175" t="s">
        <v>119</v>
      </c>
      <c r="C23" s="175" t="s">
        <v>120</v>
      </c>
      <c r="D23" s="232"/>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33" t="s">
        <v>519</v>
      </c>
      <c r="C29" s="233"/>
      <c r="D29" s="233"/>
      <c r="E29" s="233"/>
      <c r="F29" s="233"/>
      <c r="G29" s="233"/>
      <c r="H29" s="233"/>
      <c r="I29" s="233"/>
      <c r="J29" s="233"/>
      <c r="K29" s="233"/>
      <c r="L29" s="233"/>
      <c r="M29" s="233"/>
      <c r="N29" s="233"/>
      <c r="O29" s="233"/>
      <c r="P29" s="233"/>
      <c r="Q29" s="233"/>
      <c r="R29" s="23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05" t="str">
        <f>'3.1. паспорт Техсостояние ПС'!A6:T6</f>
        <v>Год раскрытия информации: 2023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09" t="s">
        <v>9</v>
      </c>
      <c r="F7" s="209"/>
      <c r="G7" s="209"/>
      <c r="H7" s="209"/>
      <c r="I7" s="209"/>
      <c r="J7" s="209"/>
      <c r="K7" s="209"/>
      <c r="L7" s="209"/>
      <c r="M7" s="209"/>
      <c r="N7" s="209"/>
      <c r="O7" s="209"/>
      <c r="P7" s="209"/>
      <c r="Q7" s="209"/>
      <c r="R7" s="209"/>
      <c r="S7" s="209"/>
      <c r="T7" s="209"/>
      <c r="U7" s="209"/>
      <c r="V7" s="209"/>
      <c r="W7" s="209"/>
      <c r="X7" s="209"/>
      <c r="Y7" s="2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4" t="str">
        <f>'3.1. паспорт Техсостояние ПС'!A10:T10</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row>
    <row r="10" spans="1:27" s="12" customFormat="1" ht="18.75" customHeight="1" x14ac:dyDescent="0.2">
      <c r="E10" s="206" t="s">
        <v>8</v>
      </c>
      <c r="F10" s="206"/>
      <c r="G10" s="206"/>
      <c r="H10" s="206"/>
      <c r="I10" s="206"/>
      <c r="J10" s="206"/>
      <c r="K10" s="206"/>
      <c r="L10" s="206"/>
      <c r="M10" s="206"/>
      <c r="N10" s="206"/>
      <c r="O10" s="206"/>
      <c r="P10" s="206"/>
      <c r="Q10" s="206"/>
      <c r="R10" s="206"/>
      <c r="S10" s="206"/>
      <c r="T10" s="206"/>
      <c r="U10" s="206"/>
      <c r="V10" s="206"/>
      <c r="W10" s="206"/>
      <c r="X10" s="206"/>
      <c r="Y10" s="2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4" t="str">
        <f>'3.1. паспорт Техсостояние ПС'!A13:T13</f>
        <v>N_TP1100.PH.0021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12" customFormat="1" ht="18.75" customHeight="1" x14ac:dyDescent="0.2">
      <c r="E13" s="206" t="s">
        <v>7</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11"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row>
    <row r="16" spans="1:27" s="3" customFormat="1" ht="15" customHeight="1" x14ac:dyDescent="0.2">
      <c r="E16" s="206" t="s">
        <v>6</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486</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63" customFormat="1" ht="21" customHeight="1" x14ac:dyDescent="0.25"/>
    <row r="21" spans="1:27" ht="15.75" customHeight="1" x14ac:dyDescent="0.25">
      <c r="A21" s="235" t="s">
        <v>5</v>
      </c>
      <c r="B21" s="237" t="s">
        <v>493</v>
      </c>
      <c r="C21" s="238"/>
      <c r="D21" s="237" t="s">
        <v>495</v>
      </c>
      <c r="E21" s="238"/>
      <c r="F21" s="220" t="s">
        <v>102</v>
      </c>
      <c r="G21" s="222"/>
      <c r="H21" s="222"/>
      <c r="I21" s="221"/>
      <c r="J21" s="235" t="s">
        <v>496</v>
      </c>
      <c r="K21" s="237" t="s">
        <v>497</v>
      </c>
      <c r="L21" s="238"/>
      <c r="M21" s="237" t="s">
        <v>498</v>
      </c>
      <c r="N21" s="238"/>
      <c r="O21" s="237" t="s">
        <v>485</v>
      </c>
      <c r="P21" s="238"/>
      <c r="Q21" s="237" t="s">
        <v>135</v>
      </c>
      <c r="R21" s="238"/>
      <c r="S21" s="235" t="s">
        <v>134</v>
      </c>
      <c r="T21" s="235" t="s">
        <v>499</v>
      </c>
      <c r="U21" s="235" t="s">
        <v>494</v>
      </c>
      <c r="V21" s="237" t="s">
        <v>133</v>
      </c>
      <c r="W21" s="238"/>
      <c r="X21" s="220" t="s">
        <v>125</v>
      </c>
      <c r="Y21" s="222"/>
      <c r="Z21" s="220" t="s">
        <v>124</v>
      </c>
      <c r="AA21" s="222"/>
    </row>
    <row r="22" spans="1:27" ht="216" customHeight="1" x14ac:dyDescent="0.25">
      <c r="A22" s="241"/>
      <c r="B22" s="239"/>
      <c r="C22" s="240"/>
      <c r="D22" s="239"/>
      <c r="E22" s="240"/>
      <c r="F22" s="220" t="s">
        <v>132</v>
      </c>
      <c r="G22" s="221"/>
      <c r="H22" s="220" t="s">
        <v>131</v>
      </c>
      <c r="I22" s="221"/>
      <c r="J22" s="236"/>
      <c r="K22" s="239"/>
      <c r="L22" s="240"/>
      <c r="M22" s="239"/>
      <c r="N22" s="240"/>
      <c r="O22" s="239"/>
      <c r="P22" s="240"/>
      <c r="Q22" s="239"/>
      <c r="R22" s="240"/>
      <c r="S22" s="236"/>
      <c r="T22" s="236"/>
      <c r="U22" s="236"/>
      <c r="V22" s="239"/>
      <c r="W22" s="240"/>
      <c r="X22" s="113" t="s">
        <v>123</v>
      </c>
      <c r="Y22" s="113" t="s">
        <v>483</v>
      </c>
      <c r="Z22" s="113" t="s">
        <v>122</v>
      </c>
      <c r="AA22" s="113" t="s">
        <v>121</v>
      </c>
    </row>
    <row r="23" spans="1:27" ht="60" customHeight="1" x14ac:dyDescent="0.25">
      <c r="A23" s="236"/>
      <c r="B23" s="173" t="s">
        <v>119</v>
      </c>
      <c r="C23" s="173"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05" t="str">
        <f>'3.2 паспорт Техсостояние ЛЭП'!A5:AA5</f>
        <v>Год раскрытия информации: 2023 год</v>
      </c>
      <c r="B5" s="205"/>
      <c r="C5" s="20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09" t="s">
        <v>9</v>
      </c>
      <c r="B7" s="209"/>
      <c r="C7" s="209"/>
      <c r="D7" s="13"/>
      <c r="E7" s="13"/>
      <c r="F7" s="13"/>
      <c r="G7" s="13"/>
      <c r="H7" s="13"/>
      <c r="I7" s="13"/>
      <c r="J7" s="13"/>
      <c r="K7" s="13"/>
      <c r="L7" s="13"/>
      <c r="M7" s="13"/>
      <c r="N7" s="13"/>
      <c r="O7" s="13"/>
      <c r="P7" s="13"/>
      <c r="Q7" s="13"/>
      <c r="R7" s="13"/>
      <c r="S7" s="13"/>
      <c r="T7" s="13"/>
      <c r="U7" s="13"/>
    </row>
    <row r="8" spans="1:29" s="12" customFormat="1" ht="18.75" x14ac:dyDescent="0.2">
      <c r="A8" s="209"/>
      <c r="B8" s="209"/>
      <c r="C8" s="209"/>
      <c r="D8" s="14"/>
      <c r="E8" s="14"/>
      <c r="F8" s="14"/>
      <c r="G8" s="14"/>
      <c r="H8" s="13"/>
      <c r="I8" s="13"/>
      <c r="J8" s="13"/>
      <c r="K8" s="13"/>
      <c r="L8" s="13"/>
      <c r="M8" s="13"/>
      <c r="N8" s="13"/>
      <c r="O8" s="13"/>
      <c r="P8" s="13"/>
      <c r="Q8" s="13"/>
      <c r="R8" s="13"/>
      <c r="S8" s="13"/>
      <c r="T8" s="13"/>
      <c r="U8" s="13"/>
    </row>
    <row r="9" spans="1:29" s="12" customFormat="1" ht="18.75" x14ac:dyDescent="0.2">
      <c r="A9" s="214" t="str">
        <f>'3.2 паспорт Техсостояние ЛЭП'!A9:AA9</f>
        <v>АО "Россети Тюмень"</v>
      </c>
      <c r="B9" s="214"/>
      <c r="C9" s="214"/>
      <c r="D9" s="8"/>
      <c r="E9" s="8"/>
      <c r="F9" s="8"/>
      <c r="G9" s="8"/>
      <c r="H9" s="13"/>
      <c r="I9" s="13"/>
      <c r="J9" s="13"/>
      <c r="K9" s="13"/>
      <c r="L9" s="13"/>
      <c r="M9" s="13"/>
      <c r="N9" s="13"/>
      <c r="O9" s="13"/>
      <c r="P9" s="13"/>
      <c r="Q9" s="13"/>
      <c r="R9" s="13"/>
      <c r="S9" s="13"/>
      <c r="T9" s="13"/>
      <c r="U9" s="13"/>
    </row>
    <row r="10" spans="1:29" s="12" customFormat="1" ht="18.75" x14ac:dyDescent="0.2">
      <c r="A10" s="206" t="s">
        <v>8</v>
      </c>
      <c r="B10" s="206"/>
      <c r="C10" s="206"/>
      <c r="D10" s="6"/>
      <c r="E10" s="6"/>
      <c r="F10" s="6"/>
      <c r="G10" s="6"/>
      <c r="H10" s="13"/>
      <c r="I10" s="13"/>
      <c r="J10" s="13"/>
      <c r="K10" s="13"/>
      <c r="L10" s="13"/>
      <c r="M10" s="13"/>
      <c r="N10" s="13"/>
      <c r="O10" s="13"/>
      <c r="P10" s="13"/>
      <c r="Q10" s="13"/>
      <c r="R10" s="13"/>
      <c r="S10" s="13"/>
      <c r="T10" s="13"/>
      <c r="U10" s="13"/>
    </row>
    <row r="11" spans="1:29" s="12" customFormat="1" ht="18.75" x14ac:dyDescent="0.2">
      <c r="A11" s="209"/>
      <c r="B11" s="209"/>
      <c r="C11" s="209"/>
      <c r="D11" s="14"/>
      <c r="E11" s="14"/>
      <c r="F11" s="14"/>
      <c r="G11" s="14"/>
      <c r="H11" s="13"/>
      <c r="I11" s="13"/>
      <c r="J11" s="13"/>
      <c r="K11" s="13"/>
      <c r="L11" s="13"/>
      <c r="M11" s="13"/>
      <c r="N11" s="13"/>
      <c r="O11" s="13"/>
      <c r="P11" s="13"/>
      <c r="Q11" s="13"/>
      <c r="R11" s="13"/>
      <c r="S11" s="13"/>
      <c r="T11" s="13"/>
      <c r="U11" s="13"/>
    </row>
    <row r="12" spans="1:29" s="12" customFormat="1" ht="18.75" x14ac:dyDescent="0.2">
      <c r="A12" s="214" t="str">
        <f>'3.2 паспорт Техсостояние ЛЭП'!A12:AA12</f>
        <v>N_TP1100.PH.0021</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06" t="s">
        <v>7</v>
      </c>
      <c r="B13" s="206"/>
      <c r="C13" s="2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11"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6</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7" t="s">
        <v>478</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05" t="str">
        <f>'3.3 паспорт описание'!A5:C5</f>
        <v>Год раскрытия информации: 2023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9</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70"/>
      <c r="AB6" s="170"/>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70"/>
      <c r="AB7" s="170"/>
    </row>
    <row r="8" spans="1:28" x14ac:dyDescent="0.25">
      <c r="A8" s="214" t="str">
        <f>'3.3 паспорт описание'!A9:C9</f>
        <v>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1"/>
      <c r="AB8" s="171"/>
    </row>
    <row r="9" spans="1:28" ht="15.75" x14ac:dyDescent="0.25">
      <c r="A9" s="206" t="s">
        <v>8</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172"/>
      <c r="AB9" s="172"/>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70"/>
      <c r="AB10" s="170"/>
    </row>
    <row r="11" spans="1:28" x14ac:dyDescent="0.25">
      <c r="A11" s="214" t="str">
        <f>'3.3 паспорт описание'!A12:C12</f>
        <v>N_TP1100.PH.0021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1"/>
      <c r="AB11" s="171"/>
    </row>
    <row r="12" spans="1:28" ht="15.75" x14ac:dyDescent="0.25">
      <c r="A12" s="206"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172"/>
      <c r="AB12" s="172"/>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1"/>
      <c r="AB13" s="11"/>
    </row>
    <row r="14" spans="1:28" ht="48" customHeight="1" x14ac:dyDescent="0.25">
      <c r="A14" s="211"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171"/>
      <c r="AB14" s="171"/>
    </row>
    <row r="15" spans="1:28" ht="15.75" x14ac:dyDescent="0.25">
      <c r="A15" s="206" t="s">
        <v>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172"/>
      <c r="AB15" s="172"/>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81"/>
      <c r="AB16" s="181"/>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81"/>
      <c r="AB17" s="181"/>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81"/>
      <c r="AB18" s="181"/>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81"/>
      <c r="AB19" s="181"/>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82"/>
      <c r="AB20" s="182"/>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82"/>
      <c r="AB21" s="182"/>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83"/>
      <c r="AB22" s="183"/>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4">
        <v>11</v>
      </c>
      <c r="L25" s="111">
        <v>12</v>
      </c>
      <c r="M25" s="184">
        <v>13</v>
      </c>
      <c r="N25" s="111">
        <v>14</v>
      </c>
      <c r="O25" s="184">
        <v>15</v>
      </c>
      <c r="P25" s="111">
        <v>16</v>
      </c>
      <c r="Q25" s="184">
        <v>17</v>
      </c>
      <c r="R25" s="111">
        <v>18</v>
      </c>
      <c r="S25" s="184">
        <v>19</v>
      </c>
      <c r="T25" s="111">
        <v>20</v>
      </c>
      <c r="U25" s="184">
        <v>21</v>
      </c>
      <c r="V25" s="111">
        <v>22</v>
      </c>
      <c r="W25" s="184">
        <v>23</v>
      </c>
      <c r="X25" s="111">
        <v>24</v>
      </c>
      <c r="Y25" s="184">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05" t="str">
        <f>'3.4. Паспорт надежность'!A4:Z4</f>
        <v>Год раскрытия информации: 2023 год</v>
      </c>
      <c r="B5" s="205"/>
      <c r="C5" s="205"/>
      <c r="D5" s="205"/>
      <c r="E5" s="205"/>
      <c r="F5" s="205"/>
      <c r="G5" s="205"/>
      <c r="H5" s="205"/>
      <c r="I5" s="205"/>
      <c r="J5" s="205"/>
      <c r="K5" s="205"/>
      <c r="L5" s="205"/>
      <c r="M5" s="205"/>
      <c r="N5" s="205"/>
      <c r="O5" s="20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09" t="s">
        <v>9</v>
      </c>
      <c r="B7" s="209"/>
      <c r="C7" s="209"/>
      <c r="D7" s="209"/>
      <c r="E7" s="209"/>
      <c r="F7" s="209"/>
      <c r="G7" s="209"/>
      <c r="H7" s="209"/>
      <c r="I7" s="209"/>
      <c r="J7" s="209"/>
      <c r="K7" s="209"/>
      <c r="L7" s="209"/>
      <c r="M7" s="209"/>
      <c r="N7" s="209"/>
      <c r="O7" s="209"/>
      <c r="P7" s="13"/>
      <c r="Q7" s="13"/>
      <c r="R7" s="13"/>
      <c r="S7" s="13"/>
      <c r="T7" s="13"/>
      <c r="U7" s="13"/>
      <c r="V7" s="13"/>
      <c r="W7" s="13"/>
      <c r="X7" s="13"/>
      <c r="Y7" s="13"/>
      <c r="Z7" s="13"/>
    </row>
    <row r="8" spans="1:28" s="12" customFormat="1" ht="18.75" x14ac:dyDescent="0.2">
      <c r="A8" s="209"/>
      <c r="B8" s="209"/>
      <c r="C8" s="209"/>
      <c r="D8" s="209"/>
      <c r="E8" s="209"/>
      <c r="F8" s="209"/>
      <c r="G8" s="209"/>
      <c r="H8" s="209"/>
      <c r="I8" s="209"/>
      <c r="J8" s="209"/>
      <c r="K8" s="209"/>
      <c r="L8" s="209"/>
      <c r="M8" s="209"/>
      <c r="N8" s="209"/>
      <c r="O8" s="209"/>
      <c r="P8" s="13"/>
      <c r="Q8" s="13"/>
      <c r="R8" s="13"/>
      <c r="S8" s="13"/>
      <c r="T8" s="13"/>
      <c r="U8" s="13"/>
      <c r="V8" s="13"/>
      <c r="W8" s="13"/>
      <c r="X8" s="13"/>
      <c r="Y8" s="13"/>
      <c r="Z8" s="13"/>
    </row>
    <row r="9" spans="1:28" s="12" customFormat="1" ht="18.75" x14ac:dyDescent="0.2">
      <c r="A9" s="214" t="str">
        <f>'3.4. Паспорт надежность'!A8:Z8</f>
        <v>АО "Россети Тюмень"</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06" t="s">
        <v>8</v>
      </c>
      <c r="B10" s="206"/>
      <c r="C10" s="206"/>
      <c r="D10" s="206"/>
      <c r="E10" s="206"/>
      <c r="F10" s="206"/>
      <c r="G10" s="206"/>
      <c r="H10" s="206"/>
      <c r="I10" s="206"/>
      <c r="J10" s="206"/>
      <c r="K10" s="206"/>
      <c r="L10" s="206"/>
      <c r="M10" s="206"/>
      <c r="N10" s="206"/>
      <c r="O10" s="206"/>
      <c r="P10" s="13"/>
      <c r="Q10" s="13"/>
      <c r="R10" s="13"/>
      <c r="S10" s="13"/>
      <c r="T10" s="13"/>
      <c r="U10" s="13"/>
      <c r="V10" s="13"/>
      <c r="W10" s="13"/>
      <c r="X10" s="13"/>
      <c r="Y10" s="13"/>
      <c r="Z10" s="13"/>
    </row>
    <row r="11" spans="1:28" s="12" customFormat="1" ht="18.75" x14ac:dyDescent="0.2">
      <c r="A11" s="209"/>
      <c r="B11" s="209"/>
      <c r="C11" s="209"/>
      <c r="D11" s="209"/>
      <c r="E11" s="209"/>
      <c r="F11" s="209"/>
      <c r="G11" s="209"/>
      <c r="H11" s="209"/>
      <c r="I11" s="209"/>
      <c r="J11" s="209"/>
      <c r="K11" s="209"/>
      <c r="L11" s="209"/>
      <c r="M11" s="209"/>
      <c r="N11" s="209"/>
      <c r="O11" s="209"/>
      <c r="P11" s="13"/>
      <c r="Q11" s="13"/>
      <c r="R11" s="13"/>
      <c r="S11" s="13"/>
      <c r="T11" s="13"/>
      <c r="U11" s="13"/>
      <c r="V11" s="13"/>
      <c r="W11" s="13"/>
      <c r="X11" s="13"/>
      <c r="Y11" s="13"/>
      <c r="Z11" s="13"/>
    </row>
    <row r="12" spans="1:28" s="12" customFormat="1" ht="18.75" x14ac:dyDescent="0.2">
      <c r="A12" s="214" t="str">
        <f>'3.4. Паспорт надежность'!A11:Z11</f>
        <v>N_TP1100.PH.0021</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06" t="s">
        <v>7</v>
      </c>
      <c r="B13" s="206"/>
      <c r="C13" s="206"/>
      <c r="D13" s="206"/>
      <c r="E13" s="206"/>
      <c r="F13" s="206"/>
      <c r="G13" s="206"/>
      <c r="H13" s="206"/>
      <c r="I13" s="206"/>
      <c r="J13" s="206"/>
      <c r="K13" s="206"/>
      <c r="L13" s="206"/>
      <c r="M13" s="206"/>
      <c r="N13" s="206"/>
      <c r="O13" s="206"/>
      <c r="P13" s="13"/>
      <c r="Q13" s="13"/>
      <c r="R13" s="13"/>
      <c r="S13" s="13"/>
      <c r="T13" s="13"/>
      <c r="U13" s="13"/>
      <c r="V13" s="13"/>
      <c r="W13" s="13"/>
      <c r="X13" s="13"/>
      <c r="Y13" s="13"/>
      <c r="Z13" s="13"/>
    </row>
    <row r="14" spans="1:28" s="9" customFormat="1" ht="15.75" customHeight="1" x14ac:dyDescent="0.2">
      <c r="A14" s="215"/>
      <c r="B14" s="215"/>
      <c r="C14" s="215"/>
      <c r="D14" s="215"/>
      <c r="E14" s="215"/>
      <c r="F14" s="215"/>
      <c r="G14" s="215"/>
      <c r="H14" s="215"/>
      <c r="I14" s="215"/>
      <c r="J14" s="215"/>
      <c r="K14" s="215"/>
      <c r="L14" s="215"/>
      <c r="M14" s="215"/>
      <c r="N14" s="215"/>
      <c r="O14" s="215"/>
      <c r="P14" s="10"/>
      <c r="Q14" s="10"/>
      <c r="R14" s="10"/>
      <c r="S14" s="10"/>
      <c r="T14" s="10"/>
      <c r="U14" s="10"/>
      <c r="V14" s="10"/>
      <c r="W14" s="10"/>
      <c r="X14" s="10"/>
      <c r="Y14" s="10"/>
      <c r="Z14" s="10"/>
    </row>
    <row r="15" spans="1:28" s="3" customFormat="1" ht="57" customHeight="1" x14ac:dyDescent="0.2">
      <c r="A15" s="211"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06" t="s">
        <v>6</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16" t="s">
        <v>5</v>
      </c>
      <c r="B19" s="216" t="s">
        <v>88</v>
      </c>
      <c r="C19" s="216" t="s">
        <v>87</v>
      </c>
      <c r="D19" s="216" t="s">
        <v>76</v>
      </c>
      <c r="E19" s="250" t="s">
        <v>86</v>
      </c>
      <c r="F19" s="251"/>
      <c r="G19" s="251"/>
      <c r="H19" s="251"/>
      <c r="I19" s="252"/>
      <c r="J19" s="216" t="s">
        <v>85</v>
      </c>
      <c r="K19" s="216"/>
      <c r="L19" s="216"/>
      <c r="M19" s="216"/>
      <c r="N19" s="216"/>
      <c r="O19" s="216"/>
      <c r="P19" s="4"/>
      <c r="Q19" s="4"/>
      <c r="R19" s="4"/>
      <c r="S19" s="4"/>
      <c r="T19" s="4"/>
      <c r="U19" s="4"/>
      <c r="V19" s="4"/>
      <c r="W19" s="4"/>
    </row>
    <row r="20" spans="1:26" s="3" customFormat="1" ht="51" customHeight="1" x14ac:dyDescent="0.2">
      <c r="A20" s="216"/>
      <c r="B20" s="216"/>
      <c r="C20" s="216"/>
      <c r="D20" s="21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86"/>
  <sheetViews>
    <sheetView view="pageBreakPreview" topLeftCell="A10" zoomScale="40" zoomScaleSheetLayoutView="40" workbookViewId="0">
      <selection activeCell="H21" sqref="H21"/>
    </sheetView>
  </sheetViews>
  <sheetFormatPr defaultRowHeight="1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61" width="17.85546875" style="128" customWidth="1"/>
    <col min="62" max="16384" width="9.140625" style="12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05" t="str">
        <f>'4. паспортбюджет'!A5:O5</f>
        <v>Год раскрытия информации: 2023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12" customFormat="1" ht="18.75" x14ac:dyDescent="0.3">
      <c r="A6" s="17"/>
      <c r="I6" s="16"/>
      <c r="J6" s="16"/>
      <c r="K6" s="15"/>
    </row>
    <row r="7" spans="1:44" s="12" customFormat="1" ht="18.75" x14ac:dyDescent="0.2">
      <c r="A7" s="209" t="s">
        <v>9</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tr">
        <f>'4. паспортбюджет'!A9:O9</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06" t="s">
        <v>8</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tr">
        <f>'4. паспортбюджет'!A12:O12</f>
        <v>N_TP1100.PH.0021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06"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11"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6</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08" t="s">
        <v>488</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61" ht="18.75" x14ac:dyDescent="0.25">
      <c r="AO19" s="129"/>
      <c r="AP19" s="129"/>
      <c r="AQ19" s="129"/>
      <c r="AR19" s="43"/>
    </row>
    <row r="20" spans="1:61" ht="16.5" thickBot="1" x14ac:dyDescent="0.3">
      <c r="A20" s="365" t="s">
        <v>337</v>
      </c>
      <c r="B20" s="365"/>
      <c r="C20" s="340"/>
      <c r="D20" s="366"/>
      <c r="E20" s="367"/>
      <c r="F20" s="367"/>
      <c r="G20" s="367"/>
      <c r="H20" s="367"/>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c r="AW20" s="340"/>
      <c r="AX20" s="340"/>
      <c r="AY20" s="340"/>
      <c r="AZ20" s="340"/>
      <c r="BA20" s="340"/>
      <c r="BB20" s="340"/>
      <c r="BC20" s="340"/>
      <c r="BD20" s="340"/>
      <c r="BE20" s="340"/>
      <c r="BF20" s="340"/>
      <c r="BG20" s="340"/>
      <c r="BH20" s="340"/>
      <c r="BI20" s="340"/>
    </row>
    <row r="21" spans="1:61" ht="20.25" customHeight="1" x14ac:dyDescent="0.25">
      <c r="A21" s="368" t="s">
        <v>607</v>
      </c>
      <c r="B21" s="315">
        <v>14172007.359999999</v>
      </c>
      <c r="C21" s="340"/>
      <c r="D21" s="369" t="s">
        <v>336</v>
      </c>
      <c r="E21" s="370"/>
      <c r="F21" s="37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340"/>
      <c r="AX21" s="340"/>
      <c r="AY21" s="340"/>
      <c r="AZ21" s="340"/>
      <c r="BA21" s="340"/>
      <c r="BB21" s="340"/>
      <c r="BC21" s="340"/>
      <c r="BD21" s="340"/>
      <c r="BE21" s="340"/>
      <c r="BF21" s="340"/>
      <c r="BG21" s="340"/>
      <c r="BH21" s="340"/>
      <c r="BI21" s="340"/>
    </row>
    <row r="22" spans="1:61" s="3" customFormat="1" ht="15" customHeight="1" x14ac:dyDescent="0.2">
      <c r="A22" s="371" t="s">
        <v>335</v>
      </c>
      <c r="B22" s="316"/>
      <c r="C22" s="340"/>
      <c r="D22" s="313" t="s">
        <v>334</v>
      </c>
      <c r="E22" s="314"/>
      <c r="F22" s="310">
        <v>33.281461316298262</v>
      </c>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c r="AS22" s="340"/>
      <c r="AT22" s="340"/>
      <c r="AU22" s="340"/>
      <c r="AV22" s="340"/>
      <c r="AW22" s="340"/>
      <c r="AX22" s="340"/>
      <c r="AY22" s="340"/>
      <c r="AZ22" s="340"/>
      <c r="BA22" s="340"/>
      <c r="BB22" s="340"/>
      <c r="BC22" s="340"/>
      <c r="BD22" s="340"/>
      <c r="BE22" s="340"/>
      <c r="BF22" s="340"/>
      <c r="BG22" s="340"/>
      <c r="BH22" s="340"/>
      <c r="BI22" s="340"/>
    </row>
    <row r="23" spans="1:61" ht="15.75" x14ac:dyDescent="0.25">
      <c r="A23" s="371" t="s">
        <v>333</v>
      </c>
      <c r="B23" s="316">
        <v>50</v>
      </c>
      <c r="C23" s="340"/>
      <c r="D23" s="313" t="s">
        <v>332</v>
      </c>
      <c r="E23" s="314"/>
      <c r="F23" s="310" t="s">
        <v>591</v>
      </c>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c r="AS23" s="340"/>
      <c r="AT23" s="340"/>
      <c r="AU23" s="340"/>
      <c r="AV23" s="340"/>
      <c r="AW23" s="340"/>
      <c r="AX23" s="340"/>
      <c r="AY23" s="340"/>
      <c r="AZ23" s="340"/>
      <c r="BA23" s="340"/>
      <c r="BB23" s="340"/>
      <c r="BC23" s="340"/>
      <c r="BD23" s="340"/>
      <c r="BE23" s="340"/>
      <c r="BF23" s="340"/>
      <c r="BG23" s="340"/>
      <c r="BH23" s="340"/>
      <c r="BI23" s="340"/>
    </row>
    <row r="24" spans="1:61" ht="14.25" customHeight="1" thickBot="1" x14ac:dyDescent="0.3">
      <c r="A24" s="372" t="s">
        <v>331</v>
      </c>
      <c r="B24" s="317">
        <v>1</v>
      </c>
      <c r="C24" s="340"/>
      <c r="D24" s="313" t="s">
        <v>589</v>
      </c>
      <c r="E24" s="314"/>
      <c r="F24" s="311">
        <v>-15879737.021506932</v>
      </c>
      <c r="G24" s="340"/>
      <c r="H24" s="340"/>
      <c r="I24" s="340"/>
      <c r="J24" s="340"/>
      <c r="K24" s="373"/>
      <c r="L24" s="340"/>
      <c r="M24" s="374"/>
      <c r="N24" s="374"/>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c r="AL24" s="340"/>
      <c r="AM24" s="340"/>
      <c r="AN24" s="340"/>
      <c r="AO24" s="340"/>
      <c r="AP24" s="340"/>
      <c r="AQ24" s="340"/>
      <c r="AR24" s="340"/>
      <c r="AS24" s="340"/>
      <c r="AT24" s="340"/>
      <c r="AU24" s="340"/>
      <c r="AV24" s="340"/>
      <c r="AW24" s="340"/>
      <c r="AX24" s="340"/>
      <c r="AY24" s="340"/>
      <c r="AZ24" s="340"/>
      <c r="BA24" s="340"/>
      <c r="BB24" s="340"/>
      <c r="BC24" s="340"/>
      <c r="BD24" s="340"/>
      <c r="BE24" s="340"/>
      <c r="BF24" s="340"/>
      <c r="BG24" s="340"/>
      <c r="BH24" s="340"/>
      <c r="BI24" s="340"/>
    </row>
    <row r="25" spans="1:61" ht="12.75" customHeight="1" x14ac:dyDescent="0.25">
      <c r="A25" s="368" t="s">
        <v>330</v>
      </c>
      <c r="B25" s="318">
        <v>-356270.83333333337</v>
      </c>
      <c r="C25" s="340"/>
      <c r="D25" s="313" t="s">
        <v>590</v>
      </c>
      <c r="E25" s="314"/>
      <c r="F25" s="312" t="s">
        <v>587</v>
      </c>
      <c r="G25" s="340"/>
      <c r="H25" s="340"/>
      <c r="I25" s="340"/>
      <c r="J25" s="340"/>
      <c r="K25" s="373"/>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c r="AW25" s="340"/>
      <c r="AX25" s="340"/>
      <c r="AY25" s="340"/>
      <c r="AZ25" s="340"/>
      <c r="BA25" s="340"/>
      <c r="BB25" s="340"/>
      <c r="BC25" s="340"/>
      <c r="BD25" s="340"/>
      <c r="BE25" s="340"/>
      <c r="BF25" s="340"/>
      <c r="BG25" s="340"/>
      <c r="BH25" s="340"/>
      <c r="BI25" s="340"/>
    </row>
    <row r="26" spans="1:61" ht="17.25" customHeight="1" x14ac:dyDescent="0.25">
      <c r="A26" s="371" t="s">
        <v>608</v>
      </c>
      <c r="B26" s="319">
        <v>1</v>
      </c>
      <c r="C26" s="340"/>
      <c r="D26" s="340"/>
      <c r="E26" s="340"/>
      <c r="F26" s="340"/>
      <c r="G26" s="340"/>
      <c r="H26" s="340"/>
      <c r="I26" s="340"/>
      <c r="J26" s="340"/>
      <c r="K26" s="373"/>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c r="AW26" s="340"/>
      <c r="AX26" s="340"/>
      <c r="AY26" s="340"/>
      <c r="AZ26" s="340"/>
      <c r="BA26" s="340"/>
      <c r="BB26" s="340"/>
      <c r="BC26" s="340"/>
      <c r="BD26" s="340"/>
      <c r="BE26" s="340"/>
      <c r="BF26" s="340"/>
      <c r="BG26" s="340"/>
      <c r="BH26" s="340"/>
      <c r="BI26" s="340"/>
    </row>
    <row r="27" spans="1:61" ht="17.25" customHeight="1" x14ac:dyDescent="0.25">
      <c r="A27" s="371" t="s">
        <v>329</v>
      </c>
      <c r="B27" s="319">
        <v>1</v>
      </c>
      <c r="C27" s="340"/>
      <c r="D27" s="340"/>
      <c r="E27" s="340"/>
      <c r="F27" s="340"/>
      <c r="G27" s="340"/>
      <c r="H27" s="340"/>
      <c r="I27" s="340"/>
      <c r="J27" s="340"/>
      <c r="K27" s="373"/>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c r="AW27" s="340"/>
      <c r="AX27" s="340"/>
      <c r="AY27" s="340"/>
      <c r="AZ27" s="340"/>
      <c r="BA27" s="340"/>
      <c r="BB27" s="340"/>
      <c r="BC27" s="340"/>
      <c r="BD27" s="340"/>
      <c r="BE27" s="340"/>
      <c r="BF27" s="340"/>
      <c r="BG27" s="340"/>
      <c r="BH27" s="340"/>
      <c r="BI27" s="340"/>
    </row>
    <row r="28" spans="1:61" ht="27.75" customHeight="1" x14ac:dyDescent="0.25">
      <c r="A28" s="371" t="s">
        <v>313</v>
      </c>
      <c r="B28" s="319">
        <v>0</v>
      </c>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c r="AW28" s="340"/>
      <c r="AX28" s="340"/>
      <c r="AY28" s="340"/>
      <c r="AZ28" s="340"/>
      <c r="BA28" s="340"/>
      <c r="BB28" s="340"/>
      <c r="BC28" s="340"/>
      <c r="BD28" s="340"/>
      <c r="BE28" s="340"/>
      <c r="BF28" s="340"/>
      <c r="BG28" s="340"/>
      <c r="BH28" s="340"/>
      <c r="BI28" s="340"/>
    </row>
    <row r="29" spans="1:61" ht="17.25" customHeight="1" x14ac:dyDescent="0.25">
      <c r="A29" s="371" t="s">
        <v>328</v>
      </c>
      <c r="B29" s="319">
        <v>1</v>
      </c>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c r="AW29" s="340"/>
      <c r="AX29" s="340"/>
      <c r="AY29" s="340"/>
      <c r="AZ29" s="340"/>
      <c r="BA29" s="340"/>
      <c r="BB29" s="340"/>
      <c r="BC29" s="340"/>
      <c r="BD29" s="340"/>
      <c r="BE29" s="340"/>
      <c r="BF29" s="340"/>
      <c r="BG29" s="340"/>
      <c r="BH29" s="340"/>
      <c r="BI29" s="340"/>
    </row>
    <row r="30" spans="1:61" ht="17.25" customHeight="1" x14ac:dyDescent="0.25">
      <c r="A30" s="371" t="s">
        <v>327</v>
      </c>
      <c r="B30" s="319">
        <v>1</v>
      </c>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c r="AW30" s="340"/>
      <c r="AX30" s="340"/>
      <c r="AY30" s="340"/>
      <c r="AZ30" s="340"/>
      <c r="BA30" s="340"/>
      <c r="BB30" s="340"/>
      <c r="BC30" s="340"/>
      <c r="BD30" s="340"/>
      <c r="BE30" s="340"/>
      <c r="BF30" s="340"/>
      <c r="BG30" s="340"/>
      <c r="BH30" s="340"/>
      <c r="BI30" s="340"/>
    </row>
    <row r="31" spans="1:61" ht="17.25" customHeight="1" x14ac:dyDescent="0.25">
      <c r="A31" s="375" t="s">
        <v>609</v>
      </c>
      <c r="B31" s="320">
        <v>2.1999999999999999E-2</v>
      </c>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c r="AW31" s="340"/>
      <c r="AX31" s="340"/>
      <c r="AY31" s="340"/>
      <c r="AZ31" s="340"/>
      <c r="BA31" s="340"/>
      <c r="BB31" s="340"/>
      <c r="BC31" s="340"/>
      <c r="BD31" s="340"/>
      <c r="BE31" s="340"/>
      <c r="BF31" s="340"/>
      <c r="BG31" s="340"/>
      <c r="BH31" s="340"/>
      <c r="BI31" s="340"/>
    </row>
    <row r="32" spans="1:61" ht="17.25" customHeight="1" thickBot="1" x14ac:dyDescent="0.3">
      <c r="A32" s="372" t="s">
        <v>306</v>
      </c>
      <c r="B32" s="321">
        <v>0.2</v>
      </c>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c r="AW32" s="340"/>
      <c r="AX32" s="340"/>
      <c r="AY32" s="340"/>
      <c r="AZ32" s="340"/>
      <c r="BA32" s="340"/>
      <c r="BB32" s="340"/>
      <c r="BC32" s="340"/>
      <c r="BD32" s="340"/>
      <c r="BE32" s="340"/>
      <c r="BF32" s="340"/>
      <c r="BG32" s="340"/>
      <c r="BH32" s="340"/>
      <c r="BI32" s="340"/>
    </row>
    <row r="33" spans="1:61" ht="17.25" customHeight="1" x14ac:dyDescent="0.25">
      <c r="A33" s="368" t="s">
        <v>598</v>
      </c>
      <c r="B33" s="318">
        <v>0</v>
      </c>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c r="AW33" s="340"/>
      <c r="AX33" s="340"/>
      <c r="AY33" s="340"/>
      <c r="AZ33" s="340"/>
      <c r="BA33" s="340"/>
      <c r="BB33" s="340"/>
      <c r="BC33" s="340"/>
      <c r="BD33" s="340"/>
      <c r="BE33" s="340"/>
      <c r="BF33" s="340"/>
      <c r="BG33" s="340"/>
      <c r="BH33" s="340"/>
      <c r="BI33" s="340"/>
    </row>
    <row r="34" spans="1:61" ht="17.25" customHeight="1" x14ac:dyDescent="0.25">
      <c r="A34" s="371" t="s">
        <v>326</v>
      </c>
      <c r="B34" s="322"/>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c r="AW34" s="340"/>
      <c r="AX34" s="340"/>
      <c r="AY34" s="340"/>
      <c r="AZ34" s="340"/>
      <c r="BA34" s="340"/>
      <c r="BB34" s="340"/>
      <c r="BC34" s="340"/>
      <c r="BD34" s="340"/>
      <c r="BE34" s="340"/>
      <c r="BF34" s="340"/>
      <c r="BG34" s="340"/>
      <c r="BH34" s="340"/>
      <c r="BI34" s="340"/>
    </row>
    <row r="35" spans="1:61" ht="17.25" customHeight="1" x14ac:dyDescent="0.25">
      <c r="A35" s="375" t="s">
        <v>325</v>
      </c>
      <c r="B35" s="323">
        <v>0</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c r="AW35" s="340"/>
      <c r="AX35" s="340"/>
      <c r="AY35" s="340"/>
      <c r="AZ35" s="340"/>
      <c r="BA35" s="340"/>
      <c r="BB35" s="340"/>
      <c r="BC35" s="340"/>
      <c r="BD35" s="340"/>
      <c r="BE35" s="340"/>
      <c r="BF35" s="340"/>
      <c r="BG35" s="340"/>
      <c r="BH35" s="340"/>
      <c r="BI35" s="340"/>
    </row>
    <row r="36" spans="1:61" ht="17.25" customHeight="1" x14ac:dyDescent="0.25">
      <c r="A36" s="375"/>
      <c r="B36" s="323"/>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c r="AW36" s="340"/>
      <c r="AX36" s="340"/>
      <c r="AY36" s="340"/>
      <c r="AZ36" s="340"/>
      <c r="BA36" s="340"/>
      <c r="BB36" s="340"/>
      <c r="BC36" s="340"/>
      <c r="BD36" s="340"/>
      <c r="BE36" s="340"/>
      <c r="BF36" s="340"/>
      <c r="BG36" s="340"/>
      <c r="BH36" s="340"/>
      <c r="BI36" s="340"/>
    </row>
    <row r="37" spans="1:61" ht="17.25" customHeight="1" x14ac:dyDescent="0.25">
      <c r="A37" s="375" t="s">
        <v>324</v>
      </c>
      <c r="B37" s="324">
        <v>0</v>
      </c>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c r="AW37" s="340"/>
      <c r="AX37" s="340"/>
      <c r="AY37" s="340"/>
      <c r="AZ37" s="340"/>
      <c r="BA37" s="340"/>
      <c r="BB37" s="340"/>
      <c r="BC37" s="340"/>
      <c r="BD37" s="340"/>
      <c r="BE37" s="340"/>
      <c r="BF37" s="340"/>
      <c r="BG37" s="340"/>
      <c r="BH37" s="340"/>
      <c r="BI37" s="340"/>
    </row>
    <row r="38" spans="1:61" ht="17.25" customHeight="1" x14ac:dyDescent="0.25">
      <c r="A38" s="376" t="s">
        <v>323</v>
      </c>
      <c r="B38" s="325">
        <v>0</v>
      </c>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c r="AW38" s="340"/>
      <c r="AX38" s="340"/>
      <c r="AY38" s="340"/>
      <c r="AZ38" s="340"/>
      <c r="BA38" s="340"/>
      <c r="BB38" s="340"/>
      <c r="BC38" s="340"/>
      <c r="BD38" s="340"/>
      <c r="BE38" s="340"/>
      <c r="BF38" s="340"/>
      <c r="BG38" s="340"/>
      <c r="BH38" s="340"/>
      <c r="BI38" s="340"/>
    </row>
    <row r="39" spans="1:61" ht="17.25" customHeight="1" x14ac:dyDescent="0.25">
      <c r="A39" s="376" t="s">
        <v>322</v>
      </c>
      <c r="B39" s="325">
        <v>0</v>
      </c>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77"/>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c r="AW39" s="340"/>
      <c r="AX39" s="340"/>
      <c r="AY39" s="340"/>
      <c r="AZ39" s="340"/>
      <c r="BA39" s="340"/>
      <c r="BB39" s="340"/>
      <c r="BC39" s="340"/>
      <c r="BD39" s="340"/>
      <c r="BE39" s="340"/>
      <c r="BF39" s="340"/>
      <c r="BG39" s="340"/>
      <c r="BH39" s="340"/>
      <c r="BI39" s="340"/>
    </row>
    <row r="40" spans="1:61" ht="17.25" customHeight="1" x14ac:dyDescent="0.25">
      <c r="A40" s="376" t="s">
        <v>321</v>
      </c>
      <c r="B40" s="325">
        <v>0.13500000000000001</v>
      </c>
      <c r="C40" s="340"/>
      <c r="D40" s="340"/>
      <c r="E40" s="340"/>
      <c r="F40" s="340"/>
      <c r="G40" s="340"/>
      <c r="H40" s="340"/>
      <c r="I40" s="340"/>
      <c r="J40" s="340"/>
      <c r="K40" s="340"/>
      <c r="L40" s="340"/>
      <c r="M40" s="340"/>
      <c r="N40" s="340"/>
      <c r="O40" s="340"/>
      <c r="P40" s="340"/>
      <c r="Q40" s="340"/>
      <c r="R40" s="340"/>
      <c r="S40" s="340"/>
      <c r="T40" s="340"/>
      <c r="U40" s="378"/>
      <c r="V40" s="378"/>
      <c r="W40" s="378"/>
      <c r="X40" s="378"/>
      <c r="Y40" s="378"/>
      <c r="Z40" s="378"/>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c r="AW40" s="340"/>
      <c r="AX40" s="340"/>
      <c r="AY40" s="340"/>
      <c r="AZ40" s="340"/>
      <c r="BA40" s="340"/>
      <c r="BB40" s="340"/>
      <c r="BC40" s="340"/>
      <c r="BD40" s="340"/>
      <c r="BE40" s="340"/>
      <c r="BF40" s="340"/>
      <c r="BG40" s="340"/>
      <c r="BH40" s="340"/>
      <c r="BI40" s="340"/>
    </row>
    <row r="41" spans="1:61" ht="17.25" customHeight="1" x14ac:dyDescent="0.25">
      <c r="A41" s="376" t="s">
        <v>320</v>
      </c>
      <c r="B41" s="325">
        <v>1</v>
      </c>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c r="AW41" s="340"/>
      <c r="AX41" s="340"/>
      <c r="AY41" s="340"/>
      <c r="AZ41" s="340"/>
      <c r="BA41" s="340"/>
      <c r="BB41" s="340"/>
      <c r="BC41" s="340"/>
      <c r="BD41" s="340"/>
      <c r="BE41" s="340"/>
      <c r="BF41" s="340"/>
      <c r="BG41" s="340"/>
      <c r="BH41" s="340"/>
      <c r="BI41" s="340"/>
    </row>
    <row r="42" spans="1:61" ht="17.25" customHeight="1" thickBot="1" x14ac:dyDescent="0.3">
      <c r="A42" s="379" t="s">
        <v>610</v>
      </c>
      <c r="B42" s="326">
        <v>0.13500000000000001</v>
      </c>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c r="AW42" s="340"/>
      <c r="AX42" s="340"/>
      <c r="AY42" s="340"/>
      <c r="AZ42" s="340"/>
      <c r="BA42" s="340"/>
      <c r="BB42" s="340"/>
      <c r="BC42" s="340"/>
      <c r="BD42" s="340"/>
      <c r="BE42" s="340"/>
      <c r="BF42" s="340"/>
      <c r="BG42" s="340"/>
      <c r="BH42" s="340"/>
      <c r="BI42" s="340"/>
    </row>
    <row r="43" spans="1:61" ht="17.25" customHeight="1" x14ac:dyDescent="0.25">
      <c r="A43" s="327" t="s">
        <v>319</v>
      </c>
      <c r="B43" s="328">
        <v>2024</v>
      </c>
      <c r="C43" s="329">
        <v>2025</v>
      </c>
      <c r="D43" s="329">
        <v>2026</v>
      </c>
      <c r="E43" s="329">
        <v>2027</v>
      </c>
      <c r="F43" s="329">
        <v>2028</v>
      </c>
      <c r="G43" s="329">
        <v>2029</v>
      </c>
      <c r="H43" s="329">
        <v>2030</v>
      </c>
      <c r="I43" s="329">
        <v>2031</v>
      </c>
      <c r="J43" s="329">
        <v>2032</v>
      </c>
      <c r="K43" s="329">
        <v>2033</v>
      </c>
      <c r="L43" s="329">
        <v>2034</v>
      </c>
      <c r="M43" s="329">
        <v>2035</v>
      </c>
      <c r="N43" s="329">
        <v>2036</v>
      </c>
      <c r="O43" s="329">
        <v>2037</v>
      </c>
      <c r="P43" s="329">
        <v>2038</v>
      </c>
      <c r="Q43" s="329">
        <v>2039</v>
      </c>
      <c r="R43" s="329">
        <v>2040</v>
      </c>
      <c r="S43" s="329">
        <v>2041</v>
      </c>
      <c r="T43" s="329">
        <v>2042</v>
      </c>
      <c r="U43" s="329">
        <v>2043</v>
      </c>
      <c r="V43" s="329">
        <v>2044</v>
      </c>
      <c r="W43" s="329">
        <v>2045</v>
      </c>
      <c r="X43" s="329">
        <v>2046</v>
      </c>
      <c r="Y43" s="329">
        <v>2047</v>
      </c>
      <c r="Z43" s="329">
        <v>2048</v>
      </c>
      <c r="AA43" s="329">
        <v>2049</v>
      </c>
      <c r="AB43" s="329">
        <v>2050</v>
      </c>
      <c r="AC43" s="329">
        <v>2051</v>
      </c>
      <c r="AD43" s="329">
        <v>2052</v>
      </c>
      <c r="AE43" s="329">
        <v>2053</v>
      </c>
      <c r="AF43" s="329">
        <v>2054</v>
      </c>
      <c r="AG43" s="329">
        <v>2055</v>
      </c>
      <c r="AH43" s="329">
        <v>2056</v>
      </c>
      <c r="AI43" s="329">
        <v>2057</v>
      </c>
      <c r="AJ43" s="329">
        <v>2058</v>
      </c>
      <c r="AK43" s="329">
        <v>2059</v>
      </c>
      <c r="AL43" s="329">
        <v>2060</v>
      </c>
      <c r="AM43" s="329">
        <v>2061</v>
      </c>
      <c r="AN43" s="329">
        <v>2062</v>
      </c>
      <c r="AO43" s="329">
        <v>2063</v>
      </c>
      <c r="AP43" s="329">
        <v>2064</v>
      </c>
      <c r="AQ43" s="329">
        <v>2065</v>
      </c>
      <c r="AR43" s="329">
        <v>2066</v>
      </c>
      <c r="AS43" s="329">
        <v>2067</v>
      </c>
      <c r="AT43" s="329">
        <v>2068</v>
      </c>
      <c r="AU43" s="329">
        <v>2069</v>
      </c>
      <c r="AV43" s="329">
        <v>2070</v>
      </c>
      <c r="AW43" s="329">
        <v>2071</v>
      </c>
      <c r="AX43" s="329">
        <v>2072</v>
      </c>
      <c r="AY43" s="329">
        <v>2073</v>
      </c>
      <c r="AZ43" s="329">
        <v>2074</v>
      </c>
      <c r="BA43" s="329" t="s">
        <v>598</v>
      </c>
      <c r="BB43" s="329" t="s">
        <v>598</v>
      </c>
      <c r="BC43" s="329" t="s">
        <v>598</v>
      </c>
      <c r="BD43" s="329" t="s">
        <v>598</v>
      </c>
      <c r="BE43" s="329" t="s">
        <v>598</v>
      </c>
      <c r="BF43" s="329" t="s">
        <v>598</v>
      </c>
      <c r="BG43" s="329" t="s">
        <v>598</v>
      </c>
      <c r="BH43" s="329" t="s">
        <v>598</v>
      </c>
      <c r="BI43" s="329" t="s">
        <v>598</v>
      </c>
    </row>
    <row r="44" spans="1:61" ht="17.25" customHeight="1" x14ac:dyDescent="0.25">
      <c r="A44" s="330" t="s">
        <v>318</v>
      </c>
      <c r="B44" s="331">
        <v>4.7E-2</v>
      </c>
      <c r="C44" s="331">
        <v>0.04</v>
      </c>
      <c r="D44" s="331">
        <v>0.04</v>
      </c>
      <c r="E44" s="331">
        <v>0.04</v>
      </c>
      <c r="F44" s="331">
        <v>0.04</v>
      </c>
      <c r="G44" s="331">
        <v>0.04</v>
      </c>
      <c r="H44" s="331">
        <v>0.04</v>
      </c>
      <c r="I44" s="331">
        <v>0.04</v>
      </c>
      <c r="J44" s="331">
        <v>0.04</v>
      </c>
      <c r="K44" s="331">
        <v>0.04</v>
      </c>
      <c r="L44" s="331">
        <v>0.04</v>
      </c>
      <c r="M44" s="331">
        <v>0.04</v>
      </c>
      <c r="N44" s="331">
        <v>0.04</v>
      </c>
      <c r="O44" s="331">
        <v>0.04</v>
      </c>
      <c r="P44" s="331">
        <v>0.04</v>
      </c>
      <c r="Q44" s="331">
        <v>0.04</v>
      </c>
      <c r="R44" s="331">
        <v>0.04</v>
      </c>
      <c r="S44" s="331">
        <v>0.04</v>
      </c>
      <c r="T44" s="331">
        <v>0.04</v>
      </c>
      <c r="U44" s="331">
        <v>0.04</v>
      </c>
      <c r="V44" s="331">
        <v>0.04</v>
      </c>
      <c r="W44" s="331">
        <v>0.04</v>
      </c>
      <c r="X44" s="331">
        <v>0.04</v>
      </c>
      <c r="Y44" s="331">
        <v>0.04</v>
      </c>
      <c r="Z44" s="331">
        <v>0.04</v>
      </c>
      <c r="AA44" s="331">
        <v>0.04</v>
      </c>
      <c r="AB44" s="331">
        <v>0.04</v>
      </c>
      <c r="AC44" s="331">
        <v>0.04</v>
      </c>
      <c r="AD44" s="331">
        <v>0.04</v>
      </c>
      <c r="AE44" s="331">
        <v>0.04</v>
      </c>
      <c r="AF44" s="331">
        <v>0.04</v>
      </c>
      <c r="AG44" s="331">
        <v>0.04</v>
      </c>
      <c r="AH44" s="331">
        <v>0.04</v>
      </c>
      <c r="AI44" s="331">
        <v>0.04</v>
      </c>
      <c r="AJ44" s="331">
        <v>0.04</v>
      </c>
      <c r="AK44" s="331">
        <v>0.04</v>
      </c>
      <c r="AL44" s="331">
        <v>0.04</v>
      </c>
      <c r="AM44" s="331">
        <v>0.04</v>
      </c>
      <c r="AN44" s="331">
        <v>0.04</v>
      </c>
      <c r="AO44" s="331">
        <v>0.04</v>
      </c>
      <c r="AP44" s="331">
        <v>0.04</v>
      </c>
      <c r="AQ44" s="331">
        <v>0.04</v>
      </c>
      <c r="AR44" s="331">
        <v>0.04</v>
      </c>
      <c r="AS44" s="331">
        <v>0.04</v>
      </c>
      <c r="AT44" s="331">
        <v>0.04</v>
      </c>
      <c r="AU44" s="331">
        <v>0.04</v>
      </c>
      <c r="AV44" s="331">
        <v>0.04</v>
      </c>
      <c r="AW44" s="331">
        <v>0.04</v>
      </c>
      <c r="AX44" s="331">
        <v>0.04</v>
      </c>
      <c r="AY44" s="331">
        <v>0.04</v>
      </c>
      <c r="AZ44" s="331">
        <v>0.04</v>
      </c>
      <c r="BA44" s="331">
        <v>0.04</v>
      </c>
      <c r="BB44" s="331">
        <v>0.04</v>
      </c>
      <c r="BC44" s="331">
        <v>0.04</v>
      </c>
      <c r="BD44" s="331">
        <v>0.04</v>
      </c>
      <c r="BE44" s="331">
        <v>0.04</v>
      </c>
      <c r="BF44" s="331">
        <v>0.04</v>
      </c>
      <c r="BG44" s="331">
        <v>0.04</v>
      </c>
      <c r="BH44" s="331">
        <v>0.04</v>
      </c>
      <c r="BI44" s="331">
        <v>0.04</v>
      </c>
    </row>
    <row r="45" spans="1:61" ht="17.25" customHeight="1" x14ac:dyDescent="0.25">
      <c r="A45" s="330" t="s">
        <v>317</v>
      </c>
      <c r="B45" s="331">
        <v>4.7E-2</v>
      </c>
      <c r="C45" s="331">
        <v>8.888000000000007E-2</v>
      </c>
      <c r="D45" s="331">
        <v>0.1324352000000002</v>
      </c>
      <c r="E45" s="331">
        <v>0.17773260800000035</v>
      </c>
      <c r="F45" s="331">
        <v>0.2248419123200005</v>
      </c>
      <c r="G45" s="331">
        <v>0.27383558881280057</v>
      </c>
      <c r="H45" s="331">
        <v>0.32478901236531255</v>
      </c>
      <c r="I45" s="331">
        <v>0.37778057285992506</v>
      </c>
      <c r="J45" s="331">
        <v>0.43289179577432213</v>
      </c>
      <c r="K45" s="331">
        <v>0.49020746760529499</v>
      </c>
      <c r="L45" s="331">
        <v>0.5498157663095069</v>
      </c>
      <c r="M45" s="331">
        <v>0.61180839696188727</v>
      </c>
      <c r="N45" s="331">
        <v>0.67628073284036283</v>
      </c>
      <c r="O45" s="331">
        <v>0.74333196215397734</v>
      </c>
      <c r="P45" s="331">
        <v>0.81306524064013641</v>
      </c>
      <c r="Q45" s="331">
        <v>0.88558785026574194</v>
      </c>
      <c r="R45" s="331">
        <v>0.96101136427637179</v>
      </c>
      <c r="S45" s="331">
        <v>1.0394518188474269</v>
      </c>
      <c r="T45" s="331">
        <v>1.1210298916013239</v>
      </c>
      <c r="U45" s="331">
        <v>1.2058710872653768</v>
      </c>
      <c r="V45" s="331">
        <v>1.2941059307559919</v>
      </c>
      <c r="W45" s="331">
        <v>1.3858701679862317</v>
      </c>
      <c r="X45" s="331">
        <v>1.4813049747056812</v>
      </c>
      <c r="Y45" s="331">
        <v>1.5805571736939084</v>
      </c>
      <c r="Z45" s="331">
        <v>1.6837794606416647</v>
      </c>
      <c r="AA45" s="331">
        <v>1.7911306390673314</v>
      </c>
      <c r="AB45" s="331">
        <v>1.9027758646300246</v>
      </c>
      <c r="AC45" s="331">
        <v>2.0188868992152256</v>
      </c>
      <c r="AD45" s="331">
        <v>2.1396423751838345</v>
      </c>
      <c r="AE45" s="331">
        <v>2.265228070191188</v>
      </c>
      <c r="AF45" s="331">
        <v>2.3958371929988358</v>
      </c>
      <c r="AG45" s="331">
        <v>2.5316706807187894</v>
      </c>
      <c r="AH45" s="331">
        <v>2.672937507947541</v>
      </c>
      <c r="AI45" s="331">
        <v>2.819855008265443</v>
      </c>
      <c r="AJ45" s="331">
        <v>2.972649208596061</v>
      </c>
      <c r="AK45" s="331">
        <v>3.1315551769399033</v>
      </c>
      <c r="AL45" s="331">
        <v>3.2968173840174995</v>
      </c>
      <c r="AM45" s="331">
        <v>3.4686900793781996</v>
      </c>
      <c r="AN45" s="331">
        <v>3.6474376825533277</v>
      </c>
      <c r="AO45" s="331">
        <v>3.8333351898554611</v>
      </c>
      <c r="AP45" s="331">
        <v>4.0266685974496799</v>
      </c>
      <c r="AQ45" s="331">
        <v>4.2277353413476675</v>
      </c>
      <c r="AR45" s="331">
        <v>4.4368447550015739</v>
      </c>
      <c r="AS45" s="331">
        <v>4.6543185452016367</v>
      </c>
      <c r="AT45" s="331">
        <v>4.8804912870097024</v>
      </c>
      <c r="AU45" s="331">
        <v>5.115710938490091</v>
      </c>
      <c r="AV45" s="331">
        <v>5.3603393760296951</v>
      </c>
      <c r="AW45" s="331">
        <v>5.6147529510708836</v>
      </c>
      <c r="AX45" s="331">
        <v>5.8793430691137187</v>
      </c>
      <c r="AY45" s="331">
        <v>6.1545167918782679</v>
      </c>
      <c r="AZ45" s="332">
        <v>6.4406974635533993</v>
      </c>
      <c r="BA45" s="332">
        <v>6.7383253620955355</v>
      </c>
      <c r="BB45" s="332">
        <v>7.0478583765793577</v>
      </c>
      <c r="BC45" s="332">
        <v>7.3697727116425327</v>
      </c>
      <c r="BD45" s="332">
        <v>7.7045636201082335</v>
      </c>
      <c r="BE45" s="332">
        <v>8.0527461649125627</v>
      </c>
      <c r="BF45" s="332">
        <v>8.414856011509066</v>
      </c>
      <c r="BG45" s="332">
        <v>8.7914502519694295</v>
      </c>
      <c r="BH45" s="332">
        <v>9.1831082620482078</v>
      </c>
      <c r="BI45" s="332">
        <v>9.5904325925301368</v>
      </c>
    </row>
    <row r="46" spans="1:61" ht="17.25" customHeight="1" thickBot="1" x14ac:dyDescent="0.3">
      <c r="A46" s="333" t="s">
        <v>592</v>
      </c>
      <c r="B46" s="334">
        <v>0</v>
      </c>
      <c r="C46" s="334">
        <v>0</v>
      </c>
      <c r="D46" s="334">
        <v>0</v>
      </c>
      <c r="E46" s="334">
        <v>0</v>
      </c>
      <c r="F46" s="334">
        <v>0</v>
      </c>
      <c r="G46" s="334">
        <v>0</v>
      </c>
      <c r="H46" s="334">
        <v>0</v>
      </c>
      <c r="I46" s="334">
        <v>0</v>
      </c>
      <c r="J46" s="334">
        <v>0</v>
      </c>
      <c r="K46" s="334">
        <v>0</v>
      </c>
      <c r="L46" s="334">
        <v>0</v>
      </c>
      <c r="M46" s="334">
        <v>0</v>
      </c>
      <c r="N46" s="334">
        <v>0</v>
      </c>
      <c r="O46" s="334">
        <v>0</v>
      </c>
      <c r="P46" s="334">
        <v>0</v>
      </c>
      <c r="Q46" s="334">
        <v>0</v>
      </c>
      <c r="R46" s="334">
        <v>0</v>
      </c>
      <c r="S46" s="334">
        <v>0</v>
      </c>
      <c r="T46" s="334">
        <v>0</v>
      </c>
      <c r="U46" s="334">
        <v>0</v>
      </c>
      <c r="V46" s="334">
        <v>0</v>
      </c>
      <c r="W46" s="334">
        <v>0</v>
      </c>
      <c r="X46" s="334">
        <v>0</v>
      </c>
      <c r="Y46" s="334">
        <v>0</v>
      </c>
      <c r="Z46" s="334">
        <v>0</v>
      </c>
      <c r="AA46" s="334">
        <v>0</v>
      </c>
      <c r="AB46" s="334">
        <v>0</v>
      </c>
      <c r="AC46" s="334">
        <v>0</v>
      </c>
      <c r="AD46" s="334">
        <v>0</v>
      </c>
      <c r="AE46" s="334">
        <v>0</v>
      </c>
      <c r="AF46" s="334">
        <v>0</v>
      </c>
      <c r="AG46" s="334">
        <v>0</v>
      </c>
      <c r="AH46" s="334">
        <v>0</v>
      </c>
      <c r="AI46" s="334">
        <v>0</v>
      </c>
      <c r="AJ46" s="334">
        <v>0</v>
      </c>
      <c r="AK46" s="334">
        <v>0</v>
      </c>
      <c r="AL46" s="334">
        <v>0</v>
      </c>
      <c r="AM46" s="334">
        <v>0</v>
      </c>
      <c r="AN46" s="334">
        <v>0</v>
      </c>
      <c r="AO46" s="334">
        <v>0</v>
      </c>
      <c r="AP46" s="334">
        <v>0</v>
      </c>
      <c r="AQ46" s="334">
        <v>0</v>
      </c>
      <c r="AR46" s="334">
        <v>0</v>
      </c>
      <c r="AS46" s="334">
        <v>0</v>
      </c>
      <c r="AT46" s="334">
        <v>0</v>
      </c>
      <c r="AU46" s="334">
        <v>0</v>
      </c>
      <c r="AV46" s="334">
        <v>0</v>
      </c>
      <c r="AW46" s="334">
        <v>0</v>
      </c>
      <c r="AX46" s="334">
        <v>0</v>
      </c>
      <c r="AY46" s="334">
        <v>0</v>
      </c>
      <c r="AZ46" s="334">
        <v>0</v>
      </c>
      <c r="BA46" s="334" t="s">
        <v>598</v>
      </c>
      <c r="BB46" s="334" t="s">
        <v>598</v>
      </c>
      <c r="BC46" s="334" t="s">
        <v>598</v>
      </c>
      <c r="BD46" s="334" t="s">
        <v>598</v>
      </c>
      <c r="BE46" s="334" t="s">
        <v>598</v>
      </c>
      <c r="BF46" s="334" t="s">
        <v>598</v>
      </c>
      <c r="BG46" s="334" t="s">
        <v>598</v>
      </c>
      <c r="BH46" s="334" t="s">
        <v>598</v>
      </c>
      <c r="BI46" s="334" t="s">
        <v>598</v>
      </c>
    </row>
    <row r="47" spans="1:61" ht="24" customHeight="1" x14ac:dyDescent="0.25">
      <c r="A47" s="335" t="s">
        <v>593</v>
      </c>
      <c r="B47" s="336">
        <v>0</v>
      </c>
      <c r="C47" s="336">
        <v>0</v>
      </c>
      <c r="D47" s="336">
        <v>0</v>
      </c>
      <c r="E47" s="336">
        <v>0</v>
      </c>
      <c r="F47" s="336">
        <v>0</v>
      </c>
      <c r="G47" s="336">
        <v>0</v>
      </c>
      <c r="H47" s="336">
        <v>0</v>
      </c>
      <c r="I47" s="336">
        <v>0</v>
      </c>
      <c r="J47" s="336">
        <v>0</v>
      </c>
      <c r="K47" s="336">
        <v>0</v>
      </c>
      <c r="L47" s="336">
        <v>0</v>
      </c>
      <c r="M47" s="336">
        <v>0</v>
      </c>
      <c r="N47" s="336">
        <v>0</v>
      </c>
      <c r="O47" s="336">
        <v>0</v>
      </c>
      <c r="P47" s="336">
        <v>0</v>
      </c>
      <c r="Q47" s="336">
        <v>0</v>
      </c>
      <c r="R47" s="336">
        <v>0</v>
      </c>
      <c r="S47" s="336">
        <v>0</v>
      </c>
      <c r="T47" s="336">
        <v>0</v>
      </c>
      <c r="U47" s="336">
        <v>0</v>
      </c>
      <c r="V47" s="336">
        <v>0</v>
      </c>
      <c r="W47" s="336">
        <v>0</v>
      </c>
      <c r="X47" s="336">
        <v>0</v>
      </c>
      <c r="Y47" s="336">
        <v>0</v>
      </c>
      <c r="Z47" s="336">
        <v>0</v>
      </c>
      <c r="AA47" s="336">
        <v>0</v>
      </c>
      <c r="AB47" s="336">
        <v>0</v>
      </c>
      <c r="AC47" s="336">
        <v>0</v>
      </c>
      <c r="AD47" s="336">
        <v>0</v>
      </c>
      <c r="AE47" s="336">
        <v>0</v>
      </c>
      <c r="AF47" s="336">
        <v>0</v>
      </c>
      <c r="AG47" s="336">
        <v>0</v>
      </c>
      <c r="AH47" s="336">
        <v>0</v>
      </c>
      <c r="AI47" s="336">
        <v>0</v>
      </c>
      <c r="AJ47" s="336">
        <v>0</v>
      </c>
      <c r="AK47" s="336">
        <v>0</v>
      </c>
      <c r="AL47" s="336">
        <v>0</v>
      </c>
      <c r="AM47" s="336">
        <v>0</v>
      </c>
      <c r="AN47" s="336">
        <v>0</v>
      </c>
      <c r="AO47" s="336">
        <v>0</v>
      </c>
      <c r="AP47" s="336">
        <v>0</v>
      </c>
      <c r="AQ47" s="336">
        <v>0</v>
      </c>
      <c r="AR47" s="336">
        <v>0</v>
      </c>
      <c r="AS47" s="336">
        <v>0</v>
      </c>
      <c r="AT47" s="336">
        <v>0</v>
      </c>
      <c r="AU47" s="336">
        <v>0</v>
      </c>
      <c r="AV47" s="336">
        <v>0</v>
      </c>
      <c r="AW47" s="336">
        <v>0</v>
      </c>
      <c r="AX47" s="336">
        <v>0</v>
      </c>
      <c r="AY47" s="336">
        <v>0</v>
      </c>
      <c r="AZ47" s="336">
        <v>0</v>
      </c>
      <c r="BA47" s="336" t="s">
        <v>598</v>
      </c>
      <c r="BB47" s="336" t="s">
        <v>598</v>
      </c>
      <c r="BC47" s="336" t="s">
        <v>598</v>
      </c>
      <c r="BD47" s="336" t="s">
        <v>598</v>
      </c>
      <c r="BE47" s="336" t="s">
        <v>598</v>
      </c>
      <c r="BF47" s="336" t="s">
        <v>598</v>
      </c>
      <c r="BG47" s="336" t="s">
        <v>598</v>
      </c>
      <c r="BH47" s="336" t="s">
        <v>598</v>
      </c>
      <c r="BI47" s="336" t="s">
        <v>598</v>
      </c>
    </row>
    <row r="48" spans="1:61" ht="12" customHeight="1" x14ac:dyDescent="0.25">
      <c r="A48" s="337" t="s">
        <v>594</v>
      </c>
      <c r="B48" s="338">
        <v>0</v>
      </c>
      <c r="C48" s="338">
        <v>-427.52499999999998</v>
      </c>
      <c r="D48" s="338">
        <v>-444.62600000000003</v>
      </c>
      <c r="E48" s="338">
        <v>-462.41104000000007</v>
      </c>
      <c r="F48" s="338">
        <v>-480.90748160000015</v>
      </c>
      <c r="G48" s="338">
        <v>-500.14378086400023</v>
      </c>
      <c r="H48" s="338">
        <v>-520.14953209856026</v>
      </c>
      <c r="I48" s="338">
        <v>-540.95551338250266</v>
      </c>
      <c r="J48" s="338">
        <v>-562.59373391780275</v>
      </c>
      <c r="K48" s="338">
        <v>-585.09748327451496</v>
      </c>
      <c r="L48" s="338">
        <v>-608.50138260549545</v>
      </c>
      <c r="M48" s="338">
        <v>-632.8414379097153</v>
      </c>
      <c r="N48" s="338">
        <v>-658.15509542610403</v>
      </c>
      <c r="O48" s="338">
        <v>-684.48129924314821</v>
      </c>
      <c r="P48" s="338">
        <v>-711.86055121287416</v>
      </c>
      <c r="Q48" s="338">
        <v>-740.334973261389</v>
      </c>
      <c r="R48" s="338">
        <v>-769.94837219184467</v>
      </c>
      <c r="S48" s="338">
        <v>-800.74630707951849</v>
      </c>
      <c r="T48" s="338">
        <v>-832.77615936269933</v>
      </c>
      <c r="U48" s="338">
        <v>-866.08720573720734</v>
      </c>
      <c r="V48" s="338">
        <v>-900.73069396669553</v>
      </c>
      <c r="W48" s="338">
        <v>-936.75992172536348</v>
      </c>
      <c r="X48" s="338">
        <v>-974.23031859437799</v>
      </c>
      <c r="Y48" s="338">
        <v>-1013.1995313381532</v>
      </c>
      <c r="Z48" s="338">
        <v>-1053.7275125916792</v>
      </c>
      <c r="AA48" s="338">
        <v>-1095.8766130953466</v>
      </c>
      <c r="AB48" s="338">
        <v>-1139.7116776191604</v>
      </c>
      <c r="AC48" s="338">
        <v>-1185.3001447239269</v>
      </c>
      <c r="AD48" s="338">
        <v>-1232.7121505128839</v>
      </c>
      <c r="AE48" s="338">
        <v>-1282.0206365333991</v>
      </c>
      <c r="AF48" s="338">
        <v>-1333.3014619947353</v>
      </c>
      <c r="AG48" s="338">
        <v>-1386.6335204745246</v>
      </c>
      <c r="AH48" s="338">
        <v>-1442.0988612935057</v>
      </c>
      <c r="AI48" s="338">
        <v>-1499.7828157452461</v>
      </c>
      <c r="AJ48" s="338">
        <v>-1559.7741283750561</v>
      </c>
      <c r="AK48" s="338">
        <v>-1622.1650935100583</v>
      </c>
      <c r="AL48" s="338">
        <v>-1687.0516972504604</v>
      </c>
      <c r="AM48" s="338">
        <v>-1754.5337651404791</v>
      </c>
      <c r="AN48" s="338">
        <v>-1824.7151157460983</v>
      </c>
      <c r="AO48" s="338">
        <v>-1897.7037203759423</v>
      </c>
      <c r="AP48" s="338">
        <v>-1973.6118691909801</v>
      </c>
      <c r="AQ48" s="338">
        <v>-2052.5563439586194</v>
      </c>
      <c r="AR48" s="338">
        <v>-2134.6585977169643</v>
      </c>
      <c r="AS48" s="338">
        <v>-2220.0449416256429</v>
      </c>
      <c r="AT48" s="338">
        <v>-2308.8467392906682</v>
      </c>
      <c r="AU48" s="338">
        <v>-2401.2006088622952</v>
      </c>
      <c r="AV48" s="338">
        <v>-2497.2486332167873</v>
      </c>
      <c r="AW48" s="338">
        <v>-2597.138578545459</v>
      </c>
      <c r="AX48" s="338">
        <v>-2701.0241216872778</v>
      </c>
      <c r="AY48" s="338">
        <v>-2809.0650865547686</v>
      </c>
      <c r="AZ48" s="338">
        <v>-2921.4276900169598</v>
      </c>
      <c r="BA48" s="338" t="s">
        <v>598</v>
      </c>
      <c r="BB48" s="338" t="s">
        <v>598</v>
      </c>
      <c r="BC48" s="338" t="s">
        <v>598</v>
      </c>
      <c r="BD48" s="338" t="s">
        <v>598</v>
      </c>
      <c r="BE48" s="338" t="s">
        <v>598</v>
      </c>
      <c r="BF48" s="338" t="s">
        <v>598</v>
      </c>
      <c r="BG48" s="338" t="s">
        <v>598</v>
      </c>
      <c r="BH48" s="338" t="s">
        <v>598</v>
      </c>
      <c r="BI48" s="338" t="s">
        <v>598</v>
      </c>
    </row>
    <row r="49" spans="1:61" ht="12" customHeight="1" x14ac:dyDescent="0.25">
      <c r="A49" s="337" t="s">
        <v>595</v>
      </c>
      <c r="B49" s="339">
        <v>0</v>
      </c>
      <c r="C49" s="339">
        <v>0</v>
      </c>
      <c r="D49" s="339">
        <v>0</v>
      </c>
      <c r="E49" s="339">
        <v>0</v>
      </c>
      <c r="F49" s="339">
        <v>0</v>
      </c>
      <c r="G49" s="339">
        <v>0</v>
      </c>
      <c r="H49" s="339">
        <v>0</v>
      </c>
      <c r="I49" s="339">
        <v>0</v>
      </c>
      <c r="J49" s="339">
        <v>0</v>
      </c>
      <c r="K49" s="339">
        <v>0</v>
      </c>
      <c r="L49" s="339">
        <v>0</v>
      </c>
      <c r="M49" s="339">
        <v>0</v>
      </c>
      <c r="N49" s="339">
        <v>0</v>
      </c>
      <c r="O49" s="339">
        <v>0</v>
      </c>
      <c r="P49" s="339">
        <v>0</v>
      </c>
      <c r="Q49" s="339">
        <v>0</v>
      </c>
      <c r="R49" s="339">
        <v>0</v>
      </c>
      <c r="S49" s="339">
        <v>0</v>
      </c>
      <c r="T49" s="339">
        <v>0</v>
      </c>
      <c r="U49" s="339">
        <v>0</v>
      </c>
      <c r="V49" s="339">
        <v>0</v>
      </c>
      <c r="W49" s="339">
        <v>0</v>
      </c>
      <c r="X49" s="339">
        <v>0</v>
      </c>
      <c r="Y49" s="339">
        <v>0</v>
      </c>
      <c r="Z49" s="339">
        <v>0</v>
      </c>
      <c r="AA49" s="339">
        <v>0</v>
      </c>
      <c r="AB49" s="339">
        <v>0</v>
      </c>
      <c r="AC49" s="339">
        <v>0</v>
      </c>
      <c r="AD49" s="339">
        <v>0</v>
      </c>
      <c r="AE49" s="339">
        <v>0</v>
      </c>
      <c r="AF49" s="339">
        <v>0</v>
      </c>
      <c r="AG49" s="339">
        <v>0</v>
      </c>
      <c r="AH49" s="339">
        <v>0</v>
      </c>
      <c r="AI49" s="339">
        <v>0</v>
      </c>
      <c r="AJ49" s="339">
        <v>0</v>
      </c>
      <c r="AK49" s="339">
        <v>0</v>
      </c>
      <c r="AL49" s="339">
        <v>0</v>
      </c>
      <c r="AM49" s="339">
        <v>0</v>
      </c>
      <c r="AN49" s="339">
        <v>0</v>
      </c>
      <c r="AO49" s="339">
        <v>0</v>
      </c>
      <c r="AP49" s="339">
        <v>0</v>
      </c>
      <c r="AQ49" s="339">
        <v>0</v>
      </c>
      <c r="AR49" s="339">
        <v>0</v>
      </c>
      <c r="AS49" s="339">
        <v>0</v>
      </c>
      <c r="AT49" s="339">
        <v>0</v>
      </c>
      <c r="AU49" s="339">
        <v>0</v>
      </c>
      <c r="AV49" s="339">
        <v>0</v>
      </c>
      <c r="AW49" s="339">
        <v>0</v>
      </c>
      <c r="AX49" s="339">
        <v>0</v>
      </c>
      <c r="AY49" s="339">
        <v>0</v>
      </c>
      <c r="AZ49" s="339">
        <v>0</v>
      </c>
      <c r="BA49" s="339" t="s">
        <v>598</v>
      </c>
      <c r="BB49" s="339" t="s">
        <v>598</v>
      </c>
      <c r="BC49" s="339" t="s">
        <v>598</v>
      </c>
      <c r="BD49" s="339" t="s">
        <v>598</v>
      </c>
      <c r="BE49" s="339" t="s">
        <v>598</v>
      </c>
      <c r="BF49" s="339" t="s">
        <v>598</v>
      </c>
      <c r="BG49" s="339" t="s">
        <v>598</v>
      </c>
      <c r="BH49" s="339" t="s">
        <v>598</v>
      </c>
      <c r="BI49" s="339" t="s">
        <v>598</v>
      </c>
    </row>
    <row r="50" spans="1:61" ht="12" customHeight="1" x14ac:dyDescent="0.25">
      <c r="A50" s="337"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7"/>
      <c r="AL50" s="337"/>
      <c r="AM50" s="337"/>
      <c r="AN50" s="337"/>
      <c r="AO50" s="337"/>
      <c r="AP50" s="337"/>
      <c r="AQ50" s="337"/>
      <c r="AR50" s="337"/>
      <c r="AS50" s="337"/>
      <c r="AT50" s="337"/>
      <c r="AU50" s="337"/>
      <c r="AV50" s="337"/>
      <c r="AW50" s="337"/>
      <c r="AX50" s="337"/>
      <c r="AY50" s="337"/>
      <c r="AZ50" s="337"/>
      <c r="BA50" s="337"/>
      <c r="BB50" s="337"/>
      <c r="BC50" s="337"/>
      <c r="BD50" s="337"/>
      <c r="BE50" s="337"/>
      <c r="BF50" s="337"/>
      <c r="BG50" s="337"/>
      <c r="BH50" s="337"/>
      <c r="BI50" s="337"/>
    </row>
    <row r="51" spans="1:61" ht="9.75" customHeight="1" x14ac:dyDescent="0.25">
      <c r="A51" s="340"/>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c r="AW51" s="340"/>
      <c r="AX51" s="340"/>
      <c r="AY51" s="340"/>
      <c r="AZ51" s="340"/>
      <c r="BA51" s="340"/>
      <c r="BB51" s="340"/>
      <c r="BC51" s="340"/>
      <c r="BD51" s="340"/>
      <c r="BE51" s="340"/>
      <c r="BF51" s="340"/>
      <c r="BG51" s="340"/>
      <c r="BH51" s="340"/>
      <c r="BI51" s="340"/>
    </row>
    <row r="52" spans="1:61" ht="9.75" customHeight="1" thickBot="1" x14ac:dyDescent="0.3">
      <c r="A52" s="341"/>
      <c r="B52" s="342"/>
      <c r="C52" s="342"/>
      <c r="D52" s="342"/>
      <c r="E52" s="342"/>
      <c r="F52" s="342"/>
      <c r="G52" s="342"/>
      <c r="H52" s="342"/>
      <c r="I52" s="342"/>
      <c r="J52" s="342"/>
      <c r="K52" s="342"/>
      <c r="L52" s="343"/>
      <c r="M52" s="343"/>
      <c r="N52" s="343"/>
      <c r="O52" s="343"/>
      <c r="P52" s="343"/>
      <c r="Q52" s="343"/>
      <c r="R52" s="343"/>
      <c r="S52" s="343"/>
      <c r="T52" s="343"/>
      <c r="U52" s="343"/>
      <c r="V52" s="343"/>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c r="AW52" s="340"/>
      <c r="AX52" s="340"/>
      <c r="AY52" s="340"/>
      <c r="AZ52" s="340"/>
      <c r="BA52" s="340"/>
      <c r="BB52" s="340"/>
      <c r="BC52" s="340"/>
      <c r="BD52" s="340"/>
      <c r="BE52" s="340"/>
      <c r="BF52" s="340"/>
      <c r="BG52" s="340"/>
      <c r="BH52" s="340"/>
      <c r="BI52" s="340"/>
    </row>
    <row r="53" spans="1:61" ht="12" customHeight="1" x14ac:dyDescent="0.25">
      <c r="A53" s="344" t="s">
        <v>597</v>
      </c>
      <c r="B53" s="328">
        <v>2024</v>
      </c>
      <c r="C53" s="328">
        <v>2025</v>
      </c>
      <c r="D53" s="328">
        <v>2026</v>
      </c>
      <c r="E53" s="328">
        <v>2027</v>
      </c>
      <c r="F53" s="328">
        <v>2028</v>
      </c>
      <c r="G53" s="328">
        <v>2029</v>
      </c>
      <c r="H53" s="328">
        <v>2030</v>
      </c>
      <c r="I53" s="328">
        <v>2031</v>
      </c>
      <c r="J53" s="328">
        <v>2032</v>
      </c>
      <c r="K53" s="328">
        <v>2033</v>
      </c>
      <c r="L53" s="328">
        <v>2034</v>
      </c>
      <c r="M53" s="328">
        <v>2035</v>
      </c>
      <c r="N53" s="328">
        <v>2036</v>
      </c>
      <c r="O53" s="328">
        <v>2037</v>
      </c>
      <c r="P53" s="328">
        <v>2038</v>
      </c>
      <c r="Q53" s="328">
        <v>2039</v>
      </c>
      <c r="R53" s="328">
        <v>2040</v>
      </c>
      <c r="S53" s="328">
        <v>2041</v>
      </c>
      <c r="T53" s="328">
        <v>2042</v>
      </c>
      <c r="U53" s="328">
        <v>2043</v>
      </c>
      <c r="V53" s="328">
        <v>2044</v>
      </c>
      <c r="W53" s="328">
        <v>2045</v>
      </c>
      <c r="X53" s="328">
        <v>2046</v>
      </c>
      <c r="Y53" s="328">
        <v>2047</v>
      </c>
      <c r="Z53" s="328">
        <v>2048</v>
      </c>
      <c r="AA53" s="328">
        <v>2049</v>
      </c>
      <c r="AB53" s="328">
        <v>2050</v>
      </c>
      <c r="AC53" s="328">
        <v>2051</v>
      </c>
      <c r="AD53" s="328">
        <v>2052</v>
      </c>
      <c r="AE53" s="328">
        <v>2053</v>
      </c>
      <c r="AF53" s="328">
        <v>2054</v>
      </c>
      <c r="AG53" s="328">
        <v>2055</v>
      </c>
      <c r="AH53" s="328">
        <v>2056</v>
      </c>
      <c r="AI53" s="328">
        <v>2057</v>
      </c>
      <c r="AJ53" s="328">
        <v>2058</v>
      </c>
      <c r="AK53" s="328">
        <v>2059</v>
      </c>
      <c r="AL53" s="328">
        <v>2060</v>
      </c>
      <c r="AM53" s="328">
        <v>2061</v>
      </c>
      <c r="AN53" s="328">
        <v>2062</v>
      </c>
      <c r="AO53" s="328">
        <v>2063</v>
      </c>
      <c r="AP53" s="328">
        <v>2064</v>
      </c>
      <c r="AQ53" s="328">
        <v>2065</v>
      </c>
      <c r="AR53" s="328">
        <v>2066</v>
      </c>
      <c r="AS53" s="328">
        <v>2067</v>
      </c>
      <c r="AT53" s="328">
        <v>2068</v>
      </c>
      <c r="AU53" s="328">
        <v>2069</v>
      </c>
      <c r="AV53" s="328">
        <v>2070</v>
      </c>
      <c r="AW53" s="328">
        <v>2071</v>
      </c>
      <c r="AX53" s="328">
        <v>2072</v>
      </c>
      <c r="AY53" s="328">
        <v>2073</v>
      </c>
      <c r="AZ53" s="328">
        <v>2074</v>
      </c>
      <c r="BA53" s="328" t="s">
        <v>598</v>
      </c>
      <c r="BB53" s="328" t="s">
        <v>598</v>
      </c>
      <c r="BC53" s="328" t="s">
        <v>598</v>
      </c>
      <c r="BD53" s="328" t="s">
        <v>598</v>
      </c>
      <c r="BE53" s="328" t="s">
        <v>598</v>
      </c>
      <c r="BF53" s="328" t="s">
        <v>598</v>
      </c>
      <c r="BG53" s="328" t="s">
        <v>598</v>
      </c>
      <c r="BH53" s="328" t="s">
        <v>598</v>
      </c>
      <c r="BI53" s="328" t="s">
        <v>598</v>
      </c>
    </row>
    <row r="54" spans="1:61" ht="27.75" customHeight="1" x14ac:dyDescent="0.25">
      <c r="A54" s="345" t="s">
        <v>316</v>
      </c>
      <c r="B54" s="346">
        <v>0</v>
      </c>
      <c r="C54" s="346">
        <v>0</v>
      </c>
      <c r="D54" s="346">
        <v>0</v>
      </c>
      <c r="E54" s="346">
        <v>0</v>
      </c>
      <c r="F54" s="346">
        <v>0</v>
      </c>
      <c r="G54" s="346">
        <v>0</v>
      </c>
      <c r="H54" s="346">
        <v>0</v>
      </c>
      <c r="I54" s="346">
        <v>0</v>
      </c>
      <c r="J54" s="346">
        <v>0</v>
      </c>
      <c r="K54" s="346">
        <v>0</v>
      </c>
      <c r="L54" s="346">
        <v>0</v>
      </c>
      <c r="M54" s="346">
        <v>0</v>
      </c>
      <c r="N54" s="346">
        <v>0</v>
      </c>
      <c r="O54" s="346">
        <v>0</v>
      </c>
      <c r="P54" s="346">
        <v>0</v>
      </c>
      <c r="Q54" s="346">
        <v>0</v>
      </c>
      <c r="R54" s="346">
        <v>0</v>
      </c>
      <c r="S54" s="346">
        <v>0</v>
      </c>
      <c r="T54" s="346">
        <v>0</v>
      </c>
      <c r="U54" s="346">
        <v>0</v>
      </c>
      <c r="V54" s="346">
        <v>0</v>
      </c>
      <c r="W54" s="346">
        <v>0</v>
      </c>
      <c r="X54" s="346">
        <v>0</v>
      </c>
      <c r="Y54" s="346">
        <v>0</v>
      </c>
      <c r="Z54" s="346">
        <v>0</v>
      </c>
      <c r="AA54" s="346">
        <v>0</v>
      </c>
      <c r="AB54" s="346">
        <v>0</v>
      </c>
      <c r="AC54" s="346">
        <v>0</v>
      </c>
      <c r="AD54" s="346">
        <v>0</v>
      </c>
      <c r="AE54" s="346">
        <v>0</v>
      </c>
      <c r="AF54" s="346">
        <v>0</v>
      </c>
      <c r="AG54" s="346">
        <v>0</v>
      </c>
      <c r="AH54" s="346">
        <v>0</v>
      </c>
      <c r="AI54" s="346">
        <v>0</v>
      </c>
      <c r="AJ54" s="346">
        <v>0</v>
      </c>
      <c r="AK54" s="346">
        <v>0</v>
      </c>
      <c r="AL54" s="346">
        <v>0</v>
      </c>
      <c r="AM54" s="346">
        <v>0</v>
      </c>
      <c r="AN54" s="346">
        <v>0</v>
      </c>
      <c r="AO54" s="346">
        <v>0</v>
      </c>
      <c r="AP54" s="346">
        <v>0</v>
      </c>
      <c r="AQ54" s="346">
        <v>0</v>
      </c>
      <c r="AR54" s="346">
        <v>0</v>
      </c>
      <c r="AS54" s="346">
        <v>0</v>
      </c>
      <c r="AT54" s="346">
        <v>0</v>
      </c>
      <c r="AU54" s="346">
        <v>0</v>
      </c>
      <c r="AV54" s="346">
        <v>0</v>
      </c>
      <c r="AW54" s="346">
        <v>0</v>
      </c>
      <c r="AX54" s="346">
        <v>0</v>
      </c>
      <c r="AY54" s="346">
        <v>0</v>
      </c>
      <c r="AZ54" s="346">
        <v>0</v>
      </c>
      <c r="BA54" s="346" t="s">
        <v>598</v>
      </c>
      <c r="BB54" s="346" t="s">
        <v>598</v>
      </c>
      <c r="BC54" s="346" t="s">
        <v>598</v>
      </c>
      <c r="BD54" s="346" t="s">
        <v>598</v>
      </c>
      <c r="BE54" s="346" t="s">
        <v>598</v>
      </c>
      <c r="BF54" s="346" t="s">
        <v>598</v>
      </c>
      <c r="BG54" s="346" t="s">
        <v>598</v>
      </c>
      <c r="BH54" s="346" t="s">
        <v>598</v>
      </c>
      <c r="BI54" s="346" t="s">
        <v>598</v>
      </c>
    </row>
    <row r="55" spans="1:61" ht="11.25" customHeight="1" x14ac:dyDescent="0.25">
      <c r="A55" s="347" t="s">
        <v>315</v>
      </c>
      <c r="B55" s="348">
        <v>0</v>
      </c>
      <c r="C55" s="348">
        <v>47604.513032533403</v>
      </c>
      <c r="D55" s="348">
        <v>64973.18798506679</v>
      </c>
      <c r="E55" s="348">
        <v>82911.896270933445</v>
      </c>
      <c r="F55" s="348">
        <v>101443.43922346685</v>
      </c>
      <c r="G55" s="348">
        <v>120591.53022933361</v>
      </c>
      <c r="H55" s="348">
        <v>140380.83121066692</v>
      </c>
      <c r="I55" s="348">
        <v>160836.99056648568</v>
      </c>
      <c r="J55" s="348">
        <v>181986.68263176904</v>
      </c>
      <c r="K55" s="348">
        <v>203857.64871489583</v>
      </c>
      <c r="L55" s="348">
        <v>226478.73977657949</v>
      </c>
      <c r="M55" s="348">
        <v>249879.96081596287</v>
      </c>
      <c r="N55" s="348">
        <v>274092.51703215344</v>
      </c>
      <c r="O55" s="348">
        <v>299148.8618322236</v>
      </c>
      <c r="P55" s="348">
        <v>325082.74675952847</v>
      </c>
      <c r="Q55" s="348">
        <v>351929.27341915754</v>
      </c>
      <c r="R55" s="348">
        <v>379724.94748040393</v>
      </c>
      <c r="S55" s="348">
        <v>408507.73483933212</v>
      </c>
      <c r="T55" s="348">
        <v>438317.12002784957</v>
      </c>
      <c r="U55" s="348">
        <v>469194.16695913952</v>
      </c>
      <c r="V55" s="348">
        <v>501181.58210291294</v>
      </c>
      <c r="W55" s="348">
        <v>534323.78018766968</v>
      </c>
      <c r="X55" s="348">
        <v>568666.95253104833</v>
      </c>
      <c r="Y55" s="348">
        <v>604259.1381033943</v>
      </c>
      <c r="Z55" s="348">
        <v>641150.29743386596</v>
      </c>
      <c r="AA55" s="348">
        <v>679392.3894727889</v>
      </c>
      <c r="AB55" s="348">
        <v>719039.4515285003</v>
      </c>
      <c r="AC55" s="348">
        <v>760147.68240167247</v>
      </c>
      <c r="AD55" s="348">
        <v>802775.52884500322</v>
      </c>
      <c r="AE55" s="348">
        <v>846983.77548129926</v>
      </c>
      <c r="AF55" s="348">
        <v>892835.63831827953</v>
      </c>
      <c r="AG55" s="348">
        <v>940396.86200397054</v>
      </c>
      <c r="AH55" s="348">
        <v>989735.82097232132</v>
      </c>
      <c r="AI55" s="348">
        <v>1040923.6246346384</v>
      </c>
      <c r="AJ55" s="348">
        <v>1094034.22677868</v>
      </c>
      <c r="AK55" s="348">
        <v>1149144.5393437152</v>
      </c>
      <c r="AL55" s="348">
        <v>1206334.5507465838</v>
      </c>
      <c r="AM55" s="348">
        <v>1265687.4489407991</v>
      </c>
      <c r="AN55" s="348">
        <v>1327289.7493980152</v>
      </c>
      <c r="AO55" s="348">
        <v>1391231.4282087518</v>
      </c>
      <c r="AP55" s="348">
        <v>1457606.0605071499</v>
      </c>
      <c r="AQ55" s="348">
        <v>1526510.9644327161</v>
      </c>
      <c r="AR55" s="348">
        <v>1598047.350850537</v>
      </c>
      <c r="AS55" s="348">
        <v>1672320.4790603025</v>
      </c>
      <c r="AT55" s="348">
        <v>1749439.8187336901</v>
      </c>
      <c r="AU55" s="348">
        <v>1829519.2183292462</v>
      </c>
      <c r="AV55" s="348">
        <v>1912677.0802438557</v>
      </c>
      <c r="AW55" s="348">
        <v>1999036.5429702825</v>
      </c>
      <c r="AX55" s="348">
        <v>2088725.6705409982</v>
      </c>
      <c r="AY55" s="348">
        <v>2181877.6495497739</v>
      </c>
      <c r="AZ55" s="348">
        <v>2278630.9940541335</v>
      </c>
      <c r="BA55" s="348" t="s">
        <v>598</v>
      </c>
      <c r="BB55" s="348" t="s">
        <v>598</v>
      </c>
      <c r="BC55" s="348" t="s">
        <v>598</v>
      </c>
      <c r="BD55" s="348" t="s">
        <v>598</v>
      </c>
      <c r="BE55" s="348" t="s">
        <v>598</v>
      </c>
      <c r="BF55" s="348" t="s">
        <v>598</v>
      </c>
      <c r="BG55" s="348" t="s">
        <v>598</v>
      </c>
      <c r="BH55" s="348" t="s">
        <v>598</v>
      </c>
      <c r="BI55" s="348" t="s">
        <v>598</v>
      </c>
    </row>
    <row r="56" spans="1:61" ht="25.5" customHeight="1" x14ac:dyDescent="0.25">
      <c r="A56" s="349" t="s">
        <v>314</v>
      </c>
      <c r="B56" s="348">
        <v>0</v>
      </c>
      <c r="C56" s="348">
        <v>356270.83333333337</v>
      </c>
      <c r="D56" s="348">
        <v>370521.66666666674</v>
      </c>
      <c r="E56" s="348">
        <v>385342.53333333344</v>
      </c>
      <c r="F56" s="348">
        <v>400756.23466666683</v>
      </c>
      <c r="G56" s="348">
        <v>416786.48405333358</v>
      </c>
      <c r="H56" s="348">
        <v>433457.94341546687</v>
      </c>
      <c r="I56" s="348">
        <v>450796.26115208562</v>
      </c>
      <c r="J56" s="348">
        <v>468828.11159816902</v>
      </c>
      <c r="K56" s="348">
        <v>487581.23606209579</v>
      </c>
      <c r="L56" s="348">
        <v>507084.4855045795</v>
      </c>
      <c r="M56" s="348">
        <v>527367.86492476286</v>
      </c>
      <c r="N56" s="348">
        <v>548462.57952175336</v>
      </c>
      <c r="O56" s="348">
        <v>570401.08270262356</v>
      </c>
      <c r="P56" s="348">
        <v>593217.12601072842</v>
      </c>
      <c r="Q56" s="348">
        <v>616945.81105115754</v>
      </c>
      <c r="R56" s="348">
        <v>641623.64349320391</v>
      </c>
      <c r="S56" s="348">
        <v>667288.58923293208</v>
      </c>
      <c r="T56" s="348">
        <v>693980.13280224951</v>
      </c>
      <c r="U56" s="348">
        <v>721739.33811433951</v>
      </c>
      <c r="V56" s="348">
        <v>750608.91163891298</v>
      </c>
      <c r="W56" s="348">
        <v>780633.26810446964</v>
      </c>
      <c r="X56" s="348">
        <v>811858.59882864833</v>
      </c>
      <c r="Y56" s="348">
        <v>844332.94278179435</v>
      </c>
      <c r="Z56" s="348">
        <v>878106.26049306593</v>
      </c>
      <c r="AA56" s="348">
        <v>913230.51091278892</v>
      </c>
      <c r="AB56" s="348">
        <v>949759.73134930036</v>
      </c>
      <c r="AC56" s="348">
        <v>987750.12060327246</v>
      </c>
      <c r="AD56" s="348">
        <v>1027260.1254274033</v>
      </c>
      <c r="AE56" s="348">
        <v>1068350.5304444993</v>
      </c>
      <c r="AF56" s="348">
        <v>1111084.5516622795</v>
      </c>
      <c r="AG56" s="348">
        <v>1155527.9337287706</v>
      </c>
      <c r="AH56" s="348">
        <v>1201749.0510779214</v>
      </c>
      <c r="AI56" s="348">
        <v>1249819.0131210384</v>
      </c>
      <c r="AJ56" s="348">
        <v>1299811.7736458799</v>
      </c>
      <c r="AK56" s="348">
        <v>1351804.2445917153</v>
      </c>
      <c r="AL56" s="348">
        <v>1405876.4143753839</v>
      </c>
      <c r="AM56" s="348">
        <v>1462111.4709503993</v>
      </c>
      <c r="AN56" s="348">
        <v>1520595.9297884153</v>
      </c>
      <c r="AO56" s="348">
        <v>1581419.7669799519</v>
      </c>
      <c r="AP56" s="348">
        <v>1644676.5576591501</v>
      </c>
      <c r="AQ56" s="348">
        <v>1710463.6199655163</v>
      </c>
      <c r="AR56" s="348">
        <v>1778882.164764137</v>
      </c>
      <c r="AS56" s="348">
        <v>1850037.4513547027</v>
      </c>
      <c r="AT56" s="348">
        <v>1924038.9494088902</v>
      </c>
      <c r="AU56" s="348">
        <v>2001000.5073852462</v>
      </c>
      <c r="AV56" s="348">
        <v>2081040.5276806559</v>
      </c>
      <c r="AW56" s="348">
        <v>2164282.1487878826</v>
      </c>
      <c r="AX56" s="348">
        <v>2250853.4347393983</v>
      </c>
      <c r="AY56" s="348">
        <v>2340887.5721289739</v>
      </c>
      <c r="AZ56" s="348">
        <v>2434523.0750141335</v>
      </c>
      <c r="BA56" s="348" t="s">
        <v>598</v>
      </c>
      <c r="BB56" s="348" t="s">
        <v>598</v>
      </c>
      <c r="BC56" s="348" t="s">
        <v>598</v>
      </c>
      <c r="BD56" s="348" t="s">
        <v>598</v>
      </c>
      <c r="BE56" s="348" t="s">
        <v>598</v>
      </c>
      <c r="BF56" s="348" t="s">
        <v>598</v>
      </c>
      <c r="BG56" s="348" t="s">
        <v>598</v>
      </c>
      <c r="BH56" s="348" t="s">
        <v>598</v>
      </c>
      <c r="BI56" s="348" t="s">
        <v>598</v>
      </c>
    </row>
    <row r="57" spans="1:61" ht="12" customHeight="1" x14ac:dyDescent="0.25">
      <c r="A57" s="349" t="str">
        <f>A28</f>
        <v>Прочие расходы при эксплуатации объекта, руб. без НДС</v>
      </c>
      <c r="B57" s="348">
        <v>0</v>
      </c>
      <c r="C57" s="348">
        <v>0</v>
      </c>
      <c r="D57" s="348">
        <v>0</v>
      </c>
      <c r="E57" s="348">
        <v>0</v>
      </c>
      <c r="F57" s="348">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8">
        <v>0</v>
      </c>
      <c r="AC57" s="348">
        <v>0</v>
      </c>
      <c r="AD57" s="348">
        <v>0</v>
      </c>
      <c r="AE57" s="348">
        <v>0</v>
      </c>
      <c r="AF57" s="348">
        <v>0</v>
      </c>
      <c r="AG57" s="348">
        <v>0</v>
      </c>
      <c r="AH57" s="348">
        <v>0</v>
      </c>
      <c r="AI57" s="348">
        <v>0</v>
      </c>
      <c r="AJ57" s="348">
        <v>0</v>
      </c>
      <c r="AK57" s="348">
        <v>0</v>
      </c>
      <c r="AL57" s="348">
        <v>0</v>
      </c>
      <c r="AM57" s="348">
        <v>0</v>
      </c>
      <c r="AN57" s="348">
        <v>0</v>
      </c>
      <c r="AO57" s="348">
        <v>0</v>
      </c>
      <c r="AP57" s="348">
        <v>0</v>
      </c>
      <c r="AQ57" s="348">
        <v>0</v>
      </c>
      <c r="AR57" s="348">
        <v>0</v>
      </c>
      <c r="AS57" s="348">
        <v>0</v>
      </c>
      <c r="AT57" s="348">
        <v>0</v>
      </c>
      <c r="AU57" s="348">
        <v>0</v>
      </c>
      <c r="AV57" s="348">
        <v>0</v>
      </c>
      <c r="AW57" s="348">
        <v>0</v>
      </c>
      <c r="AX57" s="348">
        <v>0</v>
      </c>
      <c r="AY57" s="348">
        <v>0</v>
      </c>
      <c r="AZ57" s="348">
        <v>0</v>
      </c>
      <c r="BA57" s="348" t="s">
        <v>598</v>
      </c>
      <c r="BB57" s="348" t="s">
        <v>598</v>
      </c>
      <c r="BC57" s="348" t="s">
        <v>598</v>
      </c>
      <c r="BD57" s="348" t="s">
        <v>598</v>
      </c>
      <c r="BE57" s="348" t="s">
        <v>598</v>
      </c>
      <c r="BF57" s="348" t="s">
        <v>598</v>
      </c>
      <c r="BG57" s="348" t="s">
        <v>598</v>
      </c>
      <c r="BH57" s="348" t="s">
        <v>598</v>
      </c>
      <c r="BI57" s="348" t="s">
        <v>598</v>
      </c>
    </row>
    <row r="58" spans="1:61" ht="12.75" customHeight="1" x14ac:dyDescent="0.25">
      <c r="A58" s="349" t="s">
        <v>598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8"/>
      <c r="AL58" s="348"/>
      <c r="AM58" s="348"/>
      <c r="AN58" s="348"/>
      <c r="AO58" s="348"/>
      <c r="AP58" s="348"/>
      <c r="AQ58" s="348"/>
      <c r="AR58" s="348"/>
      <c r="AS58" s="348"/>
      <c r="AT58" s="348"/>
      <c r="AU58" s="348"/>
      <c r="AV58" s="348"/>
      <c r="AW58" s="348"/>
      <c r="AX58" s="348"/>
      <c r="AY58" s="348"/>
      <c r="AZ58" s="348"/>
      <c r="BA58" s="348"/>
      <c r="BB58" s="348"/>
      <c r="BC58" s="348"/>
      <c r="BD58" s="348"/>
      <c r="BE58" s="348"/>
      <c r="BF58" s="348"/>
      <c r="BG58" s="348"/>
      <c r="BH58" s="348"/>
      <c r="BI58" s="348"/>
    </row>
    <row r="59" spans="1:61" ht="12" customHeight="1" x14ac:dyDescent="0.25">
      <c r="A59" s="349" t="s">
        <v>598</v>
      </c>
      <c r="B59" s="348">
        <v>0</v>
      </c>
      <c r="C59" s="348">
        <v>0</v>
      </c>
      <c r="D59" s="348">
        <v>0</v>
      </c>
      <c r="E59" s="348">
        <v>0</v>
      </c>
      <c r="F59" s="348">
        <v>0</v>
      </c>
      <c r="G59" s="348">
        <v>0</v>
      </c>
      <c r="H59" s="348">
        <v>0</v>
      </c>
      <c r="I59" s="348">
        <v>0</v>
      </c>
      <c r="J59" s="348">
        <v>0</v>
      </c>
      <c r="K59" s="348">
        <v>0</v>
      </c>
      <c r="L59" s="348">
        <v>0</v>
      </c>
      <c r="M59" s="348">
        <v>0</v>
      </c>
      <c r="N59" s="348">
        <v>0</v>
      </c>
      <c r="O59" s="348">
        <v>0</v>
      </c>
      <c r="P59" s="348">
        <v>0</v>
      </c>
      <c r="Q59" s="348">
        <v>0</v>
      </c>
      <c r="R59" s="348">
        <v>0</v>
      </c>
      <c r="S59" s="348">
        <v>0</v>
      </c>
      <c r="T59" s="348">
        <v>0</v>
      </c>
      <c r="U59" s="348">
        <v>0</v>
      </c>
      <c r="V59" s="348">
        <v>0</v>
      </c>
      <c r="W59" s="348">
        <v>0</v>
      </c>
      <c r="X59" s="348">
        <v>0</v>
      </c>
      <c r="Y59" s="348">
        <v>0</v>
      </c>
      <c r="Z59" s="348">
        <v>0</v>
      </c>
      <c r="AA59" s="348">
        <v>0</v>
      </c>
      <c r="AB59" s="348">
        <v>0</v>
      </c>
      <c r="AC59" s="348">
        <v>0</v>
      </c>
      <c r="AD59" s="348">
        <v>0</v>
      </c>
      <c r="AE59" s="348">
        <v>0</v>
      </c>
      <c r="AF59" s="348">
        <v>0</v>
      </c>
      <c r="AG59" s="348">
        <v>0</v>
      </c>
      <c r="AH59" s="348">
        <v>0</v>
      </c>
      <c r="AI59" s="348">
        <v>0</v>
      </c>
      <c r="AJ59" s="348">
        <v>0</v>
      </c>
      <c r="AK59" s="348">
        <v>0</v>
      </c>
      <c r="AL59" s="348">
        <v>0</v>
      </c>
      <c r="AM59" s="348">
        <v>0</v>
      </c>
      <c r="AN59" s="348">
        <v>0</v>
      </c>
      <c r="AO59" s="348">
        <v>0</v>
      </c>
      <c r="AP59" s="348">
        <v>0</v>
      </c>
      <c r="AQ59" s="348">
        <v>0</v>
      </c>
      <c r="AR59" s="348">
        <v>0</v>
      </c>
      <c r="AS59" s="348">
        <v>0</v>
      </c>
      <c r="AT59" s="348">
        <v>0</v>
      </c>
      <c r="AU59" s="348">
        <v>0</v>
      </c>
      <c r="AV59" s="348">
        <v>0</v>
      </c>
      <c r="AW59" s="348">
        <v>0</v>
      </c>
      <c r="AX59" s="348">
        <v>0</v>
      </c>
      <c r="AY59" s="348">
        <v>0</v>
      </c>
      <c r="AZ59" s="348">
        <v>0</v>
      </c>
      <c r="BA59" s="348" t="s">
        <v>598</v>
      </c>
      <c r="BB59" s="348" t="s">
        <v>598</v>
      </c>
      <c r="BC59" s="348" t="s">
        <v>598</v>
      </c>
      <c r="BD59" s="348" t="s">
        <v>598</v>
      </c>
      <c r="BE59" s="348" t="s">
        <v>598</v>
      </c>
      <c r="BF59" s="348" t="s">
        <v>598</v>
      </c>
      <c r="BG59" s="348" t="s">
        <v>598</v>
      </c>
      <c r="BH59" s="348" t="s">
        <v>598</v>
      </c>
      <c r="BI59" s="348" t="s">
        <v>598</v>
      </c>
    </row>
    <row r="60" spans="1:61" ht="12.75" customHeight="1" x14ac:dyDescent="0.25">
      <c r="A60" s="349" t="s">
        <v>598</v>
      </c>
      <c r="B60" s="348"/>
      <c r="C60" s="348">
        <v>0</v>
      </c>
      <c r="D60" s="348">
        <v>0</v>
      </c>
      <c r="E60" s="348">
        <v>0</v>
      </c>
      <c r="F60" s="348">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8">
        <v>0</v>
      </c>
      <c r="AC60" s="348">
        <v>0</v>
      </c>
      <c r="AD60" s="348">
        <v>0</v>
      </c>
      <c r="AE60" s="348">
        <v>0</v>
      </c>
      <c r="AF60" s="348">
        <v>0</v>
      </c>
      <c r="AG60" s="348">
        <v>0</v>
      </c>
      <c r="AH60" s="348">
        <v>0</v>
      </c>
      <c r="AI60" s="348">
        <v>0</v>
      </c>
      <c r="AJ60" s="348">
        <v>0</v>
      </c>
      <c r="AK60" s="348">
        <v>0</v>
      </c>
      <c r="AL60" s="348">
        <v>0</v>
      </c>
      <c r="AM60" s="348">
        <v>0</v>
      </c>
      <c r="AN60" s="348">
        <v>0</v>
      </c>
      <c r="AO60" s="348">
        <v>0</v>
      </c>
      <c r="AP60" s="348">
        <v>0</v>
      </c>
      <c r="AQ60" s="348">
        <v>0</v>
      </c>
      <c r="AR60" s="348">
        <v>0</v>
      </c>
      <c r="AS60" s="348">
        <v>0</v>
      </c>
      <c r="AT60" s="348">
        <v>0</v>
      </c>
      <c r="AU60" s="348">
        <v>0</v>
      </c>
      <c r="AV60" s="348">
        <v>0</v>
      </c>
      <c r="AW60" s="348">
        <v>0</v>
      </c>
      <c r="AX60" s="348">
        <v>0</v>
      </c>
      <c r="AY60" s="348">
        <v>0</v>
      </c>
      <c r="AZ60" s="348">
        <v>0</v>
      </c>
      <c r="BA60" s="348" t="s">
        <v>611</v>
      </c>
      <c r="BB60" s="348" t="s">
        <v>611</v>
      </c>
      <c r="BC60" s="348" t="s">
        <v>611</v>
      </c>
      <c r="BD60" s="348" t="s">
        <v>611</v>
      </c>
      <c r="BE60" s="348" t="s">
        <v>611</v>
      </c>
      <c r="BF60" s="348" t="s">
        <v>611</v>
      </c>
      <c r="BG60" s="348" t="s">
        <v>611</v>
      </c>
      <c r="BH60" s="348" t="s">
        <v>611</v>
      </c>
      <c r="BI60" s="348" t="s">
        <v>611</v>
      </c>
    </row>
    <row r="61" spans="1:61" ht="7.5" customHeight="1" x14ac:dyDescent="0.25">
      <c r="A61" s="349" t="s">
        <v>312</v>
      </c>
      <c r="B61" s="348"/>
      <c r="C61" s="348">
        <v>-308666.32030079997</v>
      </c>
      <c r="D61" s="348">
        <v>-305548.47868159995</v>
      </c>
      <c r="E61" s="348">
        <v>-302430.6370624</v>
      </c>
      <c r="F61" s="348">
        <v>-299312.79544319998</v>
      </c>
      <c r="G61" s="348">
        <v>-296194.95382399997</v>
      </c>
      <c r="H61" s="348">
        <v>-293077.11220479995</v>
      </c>
      <c r="I61" s="348">
        <v>-289959.27058559994</v>
      </c>
      <c r="J61" s="348">
        <v>-286841.42896639998</v>
      </c>
      <c r="K61" s="348">
        <v>-283723.58734719997</v>
      </c>
      <c r="L61" s="348">
        <v>-280605.74572800001</v>
      </c>
      <c r="M61" s="348">
        <v>-277487.90410879999</v>
      </c>
      <c r="N61" s="348">
        <v>-274370.06248959992</v>
      </c>
      <c r="O61" s="348">
        <v>-271252.22087039996</v>
      </c>
      <c r="P61" s="348">
        <v>-268134.37925119995</v>
      </c>
      <c r="Q61" s="348">
        <v>-265016.53763199999</v>
      </c>
      <c r="R61" s="348">
        <v>-261898.69601279998</v>
      </c>
      <c r="S61" s="348">
        <v>-258780.85439359996</v>
      </c>
      <c r="T61" s="348">
        <v>-255663.01277439998</v>
      </c>
      <c r="U61" s="348">
        <v>-252545.17115519999</v>
      </c>
      <c r="V61" s="348">
        <v>-249427.329536</v>
      </c>
      <c r="W61" s="348">
        <v>-246309.48791679999</v>
      </c>
      <c r="X61" s="348">
        <v>-243191.6462976</v>
      </c>
      <c r="Y61" s="348">
        <v>-240073.80467840002</v>
      </c>
      <c r="Z61" s="348">
        <v>-236955.9630592</v>
      </c>
      <c r="AA61" s="348">
        <v>-233838.12144000002</v>
      </c>
      <c r="AB61" s="348">
        <v>-230720.27982080003</v>
      </c>
      <c r="AC61" s="348">
        <v>-227602.43820160002</v>
      </c>
      <c r="AD61" s="348">
        <v>-224484.59658240003</v>
      </c>
      <c r="AE61" s="348">
        <v>-221366.75496320004</v>
      </c>
      <c r="AF61" s="348">
        <v>-218248.91334400003</v>
      </c>
      <c r="AG61" s="348">
        <v>-215131.07172480004</v>
      </c>
      <c r="AH61" s="348">
        <v>-212013.23010560006</v>
      </c>
      <c r="AI61" s="348">
        <v>-208895.38848640007</v>
      </c>
      <c r="AJ61" s="348">
        <v>-205777.54686720006</v>
      </c>
      <c r="AK61" s="348">
        <v>-202659.70524800007</v>
      </c>
      <c r="AL61" s="348">
        <v>-199541.86362880009</v>
      </c>
      <c r="AM61" s="348">
        <v>-196424.02200960007</v>
      </c>
      <c r="AN61" s="348">
        <v>-193306.18039040008</v>
      </c>
      <c r="AO61" s="348">
        <v>-190188.3387712001</v>
      </c>
      <c r="AP61" s="348">
        <v>-187070.49715200008</v>
      </c>
      <c r="AQ61" s="348">
        <v>-183952.6555328001</v>
      </c>
      <c r="AR61" s="348">
        <v>-180834.81391360011</v>
      </c>
      <c r="AS61" s="348">
        <v>-177716.97229440013</v>
      </c>
      <c r="AT61" s="348">
        <v>-174599.13067520011</v>
      </c>
      <c r="AU61" s="348">
        <v>-171481.28905600013</v>
      </c>
      <c r="AV61" s="348">
        <v>-168363.44743680014</v>
      </c>
      <c r="AW61" s="348">
        <v>-165245.60581760012</v>
      </c>
      <c r="AX61" s="348">
        <v>-162127.76419840014</v>
      </c>
      <c r="AY61" s="348">
        <v>-159009.92257920015</v>
      </c>
      <c r="AZ61" s="348">
        <v>-155892.08096000014</v>
      </c>
      <c r="BA61" s="348">
        <v>-155892.08096000014</v>
      </c>
      <c r="BB61" s="348">
        <v>-155892.08096000014</v>
      </c>
      <c r="BC61" s="348">
        <v>-155892.08096000014</v>
      </c>
      <c r="BD61" s="348">
        <v>-155892.08096000014</v>
      </c>
      <c r="BE61" s="348">
        <v>-155892.08096000014</v>
      </c>
      <c r="BF61" s="348">
        <v>-155892.08096000014</v>
      </c>
      <c r="BG61" s="348">
        <v>-155892.08096000014</v>
      </c>
      <c r="BH61" s="348">
        <v>-155892.08096000014</v>
      </c>
      <c r="BI61" s="348">
        <v>-155892.08096000014</v>
      </c>
    </row>
    <row r="62" spans="1:61" ht="25.5" customHeight="1" x14ac:dyDescent="0.25">
      <c r="A62" s="350" t="s">
        <v>599</v>
      </c>
      <c r="B62" s="346">
        <v>0</v>
      </c>
      <c r="C62" s="346">
        <v>47604.513032533403</v>
      </c>
      <c r="D62" s="346">
        <v>64973.18798506679</v>
      </c>
      <c r="E62" s="346">
        <v>82911.896270933445</v>
      </c>
      <c r="F62" s="346">
        <v>101443.43922346685</v>
      </c>
      <c r="G62" s="346">
        <v>120591.53022933361</v>
      </c>
      <c r="H62" s="346">
        <v>140380.83121066692</v>
      </c>
      <c r="I62" s="346">
        <v>160836.99056648568</v>
      </c>
      <c r="J62" s="346">
        <v>181986.68263176904</v>
      </c>
      <c r="K62" s="346">
        <v>203857.64871489583</v>
      </c>
      <c r="L62" s="346">
        <v>226478.73977657949</v>
      </c>
      <c r="M62" s="346">
        <v>249879.96081596287</v>
      </c>
      <c r="N62" s="346">
        <v>274092.51703215344</v>
      </c>
      <c r="O62" s="346">
        <v>299148.8618322236</v>
      </c>
      <c r="P62" s="346">
        <v>325082.74675952847</v>
      </c>
      <c r="Q62" s="346">
        <v>351929.27341915754</v>
      </c>
      <c r="R62" s="346">
        <v>379724.94748040393</v>
      </c>
      <c r="S62" s="346">
        <v>408507.73483933212</v>
      </c>
      <c r="T62" s="346">
        <v>438317.12002784957</v>
      </c>
      <c r="U62" s="346">
        <v>469194.16695913952</v>
      </c>
      <c r="V62" s="346">
        <v>501181.58210291294</v>
      </c>
      <c r="W62" s="346">
        <v>534323.78018766968</v>
      </c>
      <c r="X62" s="346">
        <v>568666.95253104833</v>
      </c>
      <c r="Y62" s="346">
        <v>604259.1381033943</v>
      </c>
      <c r="Z62" s="346">
        <v>641150.29743386596</v>
      </c>
      <c r="AA62" s="346">
        <v>679392.3894727889</v>
      </c>
      <c r="AB62" s="346">
        <v>719039.4515285003</v>
      </c>
      <c r="AC62" s="346">
        <v>760147.68240167247</v>
      </c>
      <c r="AD62" s="346">
        <v>802775.52884500322</v>
      </c>
      <c r="AE62" s="346">
        <v>846983.77548129926</v>
      </c>
      <c r="AF62" s="346">
        <v>892835.63831827953</v>
      </c>
      <c r="AG62" s="346">
        <v>940396.86200397054</v>
      </c>
      <c r="AH62" s="346">
        <v>989735.82097232132</v>
      </c>
      <c r="AI62" s="346">
        <v>1040923.6246346384</v>
      </c>
      <c r="AJ62" s="346">
        <v>1094034.22677868</v>
      </c>
      <c r="AK62" s="346">
        <v>1149144.5393437152</v>
      </c>
      <c r="AL62" s="346">
        <v>1206334.5507465838</v>
      </c>
      <c r="AM62" s="346">
        <v>1265687.4489407991</v>
      </c>
      <c r="AN62" s="346">
        <v>1327289.7493980152</v>
      </c>
      <c r="AO62" s="346">
        <v>1391231.4282087518</v>
      </c>
      <c r="AP62" s="346">
        <v>1457606.0605071499</v>
      </c>
      <c r="AQ62" s="346">
        <v>1526510.9644327161</v>
      </c>
      <c r="AR62" s="346">
        <v>1598047.350850537</v>
      </c>
      <c r="AS62" s="346">
        <v>1672320.4790603025</v>
      </c>
      <c r="AT62" s="346">
        <v>1749439.8187336901</v>
      </c>
      <c r="AU62" s="346">
        <v>1829519.2183292462</v>
      </c>
      <c r="AV62" s="346">
        <v>1912677.0802438557</v>
      </c>
      <c r="AW62" s="346">
        <v>1999036.5429702825</v>
      </c>
      <c r="AX62" s="346">
        <v>2088725.6705409982</v>
      </c>
      <c r="AY62" s="346">
        <v>2181877.6495497739</v>
      </c>
      <c r="AZ62" s="346">
        <v>2278630.9940541335</v>
      </c>
      <c r="BA62" s="346" t="s">
        <v>598</v>
      </c>
      <c r="BB62" s="346" t="s">
        <v>598</v>
      </c>
      <c r="BC62" s="346" t="s">
        <v>598</v>
      </c>
      <c r="BD62" s="346" t="s">
        <v>598</v>
      </c>
      <c r="BE62" s="346" t="s">
        <v>598</v>
      </c>
      <c r="BF62" s="346" t="s">
        <v>598</v>
      </c>
      <c r="BG62" s="346" t="s">
        <v>598</v>
      </c>
      <c r="BH62" s="346" t="s">
        <v>598</v>
      </c>
      <c r="BI62" s="346" t="s">
        <v>598</v>
      </c>
    </row>
    <row r="63" spans="1:61" ht="25.5" customHeight="1" x14ac:dyDescent="0.25">
      <c r="A63" s="349" t="s">
        <v>308</v>
      </c>
      <c r="B63" s="348">
        <v>0</v>
      </c>
      <c r="C63" s="348">
        <v>-283440.14720000001</v>
      </c>
      <c r="D63" s="348">
        <v>-283440.14720000001</v>
      </c>
      <c r="E63" s="348">
        <v>-283440.14720000001</v>
      </c>
      <c r="F63" s="348">
        <v>-283440.14720000001</v>
      </c>
      <c r="G63" s="348">
        <v>-283440.14720000001</v>
      </c>
      <c r="H63" s="348">
        <v>-283440.14720000001</v>
      </c>
      <c r="I63" s="348">
        <v>-283440.14720000001</v>
      </c>
      <c r="J63" s="348">
        <v>-283440.14720000001</v>
      </c>
      <c r="K63" s="348">
        <v>-283440.14720000001</v>
      </c>
      <c r="L63" s="348">
        <v>-283440.14720000001</v>
      </c>
      <c r="M63" s="348">
        <v>-283440.14720000001</v>
      </c>
      <c r="N63" s="348">
        <v>-283440.14720000001</v>
      </c>
      <c r="O63" s="348">
        <v>-283440.14720000001</v>
      </c>
      <c r="P63" s="348">
        <v>-283440.14720000001</v>
      </c>
      <c r="Q63" s="348">
        <v>-283440.14720000001</v>
      </c>
      <c r="R63" s="348">
        <v>-283440.14720000001</v>
      </c>
      <c r="S63" s="348">
        <v>-283440.14720000001</v>
      </c>
      <c r="T63" s="348">
        <v>-283440.14720000001</v>
      </c>
      <c r="U63" s="348">
        <v>-283440.14720000001</v>
      </c>
      <c r="V63" s="348">
        <v>-283440.14720000001</v>
      </c>
      <c r="W63" s="348">
        <v>-283440.14720000001</v>
      </c>
      <c r="X63" s="348">
        <v>-283440.14720000001</v>
      </c>
      <c r="Y63" s="348">
        <v>-283440.14720000001</v>
      </c>
      <c r="Z63" s="348">
        <v>-283440.14720000001</v>
      </c>
      <c r="AA63" s="348">
        <v>-283440.14720000001</v>
      </c>
      <c r="AB63" s="348">
        <v>-283440.14720000001</v>
      </c>
      <c r="AC63" s="348">
        <v>-283440.14720000001</v>
      </c>
      <c r="AD63" s="348">
        <v>-283440.14720000001</v>
      </c>
      <c r="AE63" s="348">
        <v>-283440.14720000001</v>
      </c>
      <c r="AF63" s="348">
        <v>-283440.14720000001</v>
      </c>
      <c r="AG63" s="348">
        <v>-283440.14720000001</v>
      </c>
      <c r="AH63" s="348">
        <v>-283440.14720000001</v>
      </c>
      <c r="AI63" s="348">
        <v>-283440.14720000001</v>
      </c>
      <c r="AJ63" s="348">
        <v>-283440.14720000001</v>
      </c>
      <c r="AK63" s="348">
        <v>-283440.14720000001</v>
      </c>
      <c r="AL63" s="348">
        <v>-283440.14720000001</v>
      </c>
      <c r="AM63" s="348">
        <v>-283440.14720000001</v>
      </c>
      <c r="AN63" s="348">
        <v>-283440.14720000001</v>
      </c>
      <c r="AO63" s="348">
        <v>-283440.14720000001</v>
      </c>
      <c r="AP63" s="348">
        <v>-283440.14720000001</v>
      </c>
      <c r="AQ63" s="348">
        <v>-283440.14720000001</v>
      </c>
      <c r="AR63" s="348">
        <v>-283440.14720000001</v>
      </c>
      <c r="AS63" s="348">
        <v>-283440.14720000001</v>
      </c>
      <c r="AT63" s="348">
        <v>-283440.14720000001</v>
      </c>
      <c r="AU63" s="348">
        <v>-283440.14720000001</v>
      </c>
      <c r="AV63" s="348">
        <v>-283440.14720000001</v>
      </c>
      <c r="AW63" s="348">
        <v>-283440.14720000001</v>
      </c>
      <c r="AX63" s="348">
        <v>-283440.14720000001</v>
      </c>
      <c r="AY63" s="348">
        <v>-283440.14720000001</v>
      </c>
      <c r="AZ63" s="348">
        <v>-283440.14720000001</v>
      </c>
      <c r="BA63" s="348" t="s">
        <v>611</v>
      </c>
      <c r="BB63" s="348" t="s">
        <v>611</v>
      </c>
      <c r="BC63" s="348" t="s">
        <v>611</v>
      </c>
      <c r="BD63" s="348" t="s">
        <v>611</v>
      </c>
      <c r="BE63" s="348" t="s">
        <v>611</v>
      </c>
      <c r="BF63" s="348" t="s">
        <v>611</v>
      </c>
      <c r="BG63" s="348" t="s">
        <v>611</v>
      </c>
      <c r="BH63" s="348" t="s">
        <v>611</v>
      </c>
      <c r="BI63" s="348" t="s">
        <v>611</v>
      </c>
    </row>
    <row r="64" spans="1:61" ht="12" customHeight="1" x14ac:dyDescent="0.25">
      <c r="A64" s="350" t="s">
        <v>600</v>
      </c>
      <c r="B64" s="346">
        <v>0</v>
      </c>
      <c r="C64" s="346">
        <v>-235835.6341674666</v>
      </c>
      <c r="D64" s="346">
        <v>-218466.95921493322</v>
      </c>
      <c r="E64" s="346">
        <v>-200528.25092906656</v>
      </c>
      <c r="F64" s="346">
        <v>-181996.70797653316</v>
      </c>
      <c r="G64" s="346">
        <v>-162848.61697066639</v>
      </c>
      <c r="H64" s="346">
        <v>-143059.31598933309</v>
      </c>
      <c r="I64" s="346">
        <v>-122603.15663351433</v>
      </c>
      <c r="J64" s="346">
        <v>-101453.46456823096</v>
      </c>
      <c r="K64" s="346">
        <v>-79582.498485104181</v>
      </c>
      <c r="L64" s="346">
        <v>-56961.407423420518</v>
      </c>
      <c r="M64" s="346">
        <v>-33560.186384037137</v>
      </c>
      <c r="N64" s="346">
        <v>-9347.6301678465679</v>
      </c>
      <c r="O64" s="346">
        <v>15708.714632223593</v>
      </c>
      <c r="P64" s="346">
        <v>41642.599559528462</v>
      </c>
      <c r="Q64" s="346">
        <v>68489.126219157537</v>
      </c>
      <c r="R64" s="346">
        <v>96284.800280403928</v>
      </c>
      <c r="S64" s="346">
        <v>125067.58763933211</v>
      </c>
      <c r="T64" s="346">
        <v>154876.97282784956</v>
      </c>
      <c r="U64" s="346">
        <v>185754.01975913951</v>
      </c>
      <c r="V64" s="346">
        <v>217741.43490291294</v>
      </c>
      <c r="W64" s="346">
        <v>250883.63298766967</v>
      </c>
      <c r="X64" s="346">
        <v>285226.80533104832</v>
      </c>
      <c r="Y64" s="346">
        <v>320818.9909033943</v>
      </c>
      <c r="Z64" s="346">
        <v>357710.15023386595</v>
      </c>
      <c r="AA64" s="346">
        <v>395952.24227278889</v>
      </c>
      <c r="AB64" s="346">
        <v>435599.30432850029</v>
      </c>
      <c r="AC64" s="346">
        <v>476707.53520167246</v>
      </c>
      <c r="AD64" s="346">
        <v>519335.38164500322</v>
      </c>
      <c r="AE64" s="346">
        <v>563543.62828129926</v>
      </c>
      <c r="AF64" s="346">
        <v>609395.49111827952</v>
      </c>
      <c r="AG64" s="346">
        <v>656956.71480397054</v>
      </c>
      <c r="AH64" s="346">
        <v>706295.67377232132</v>
      </c>
      <c r="AI64" s="346">
        <v>757483.47743463842</v>
      </c>
      <c r="AJ64" s="346">
        <v>810594.07957867999</v>
      </c>
      <c r="AK64" s="346">
        <v>865704.39214371517</v>
      </c>
      <c r="AL64" s="346">
        <v>922894.40354658384</v>
      </c>
      <c r="AM64" s="346">
        <v>982247.3017407991</v>
      </c>
      <c r="AN64" s="346">
        <v>1043849.6021980152</v>
      </c>
      <c r="AO64" s="346">
        <v>1107791.2810087518</v>
      </c>
      <c r="AP64" s="346">
        <v>1174165.9133071499</v>
      </c>
      <c r="AQ64" s="346">
        <v>1243070.8172327161</v>
      </c>
      <c r="AR64" s="346">
        <v>1314607.2036505369</v>
      </c>
      <c r="AS64" s="346">
        <v>1388880.3318603025</v>
      </c>
      <c r="AT64" s="346">
        <v>1465999.6715336901</v>
      </c>
      <c r="AU64" s="346">
        <v>1546079.0711292461</v>
      </c>
      <c r="AV64" s="346">
        <v>1629236.9330438557</v>
      </c>
      <c r="AW64" s="346">
        <v>1715596.3957702825</v>
      </c>
      <c r="AX64" s="346">
        <v>1805285.5233409982</v>
      </c>
      <c r="AY64" s="346">
        <v>1898437.5023497739</v>
      </c>
      <c r="AZ64" s="346">
        <v>1995190.8468541335</v>
      </c>
      <c r="BA64" s="346" t="s">
        <v>598</v>
      </c>
      <c r="BB64" s="346" t="s">
        <v>598</v>
      </c>
      <c r="BC64" s="346" t="s">
        <v>598</v>
      </c>
      <c r="BD64" s="346" t="s">
        <v>598</v>
      </c>
      <c r="BE64" s="346" t="s">
        <v>598</v>
      </c>
      <c r="BF64" s="346" t="s">
        <v>598</v>
      </c>
      <c r="BG64" s="346" t="s">
        <v>598</v>
      </c>
      <c r="BH64" s="346" t="s">
        <v>598</v>
      </c>
      <c r="BI64" s="346" t="s">
        <v>598</v>
      </c>
    </row>
    <row r="65" spans="1:61" ht="12" customHeight="1" x14ac:dyDescent="0.25">
      <c r="A65" s="349" t="s">
        <v>307</v>
      </c>
      <c r="B65" s="348">
        <v>0</v>
      </c>
      <c r="C65" s="348">
        <v>0</v>
      </c>
      <c r="D65" s="348">
        <v>0</v>
      </c>
      <c r="E65" s="348">
        <v>0</v>
      </c>
      <c r="F65" s="348">
        <v>0</v>
      </c>
      <c r="G65" s="348">
        <v>0</v>
      </c>
      <c r="H65" s="348">
        <v>0</v>
      </c>
      <c r="I65" s="348">
        <v>0</v>
      </c>
      <c r="J65" s="348">
        <v>0</v>
      </c>
      <c r="K65" s="348">
        <v>0</v>
      </c>
      <c r="L65" s="348">
        <v>0</v>
      </c>
      <c r="M65" s="348">
        <v>0</v>
      </c>
      <c r="N65" s="348">
        <v>0</v>
      </c>
      <c r="O65" s="348">
        <v>0</v>
      </c>
      <c r="P65" s="348">
        <v>0</v>
      </c>
      <c r="Q65" s="348">
        <v>0</v>
      </c>
      <c r="R65" s="348">
        <v>0</v>
      </c>
      <c r="S65" s="348">
        <v>0</v>
      </c>
      <c r="T65" s="348">
        <v>0</v>
      </c>
      <c r="U65" s="348">
        <v>0</v>
      </c>
      <c r="V65" s="348">
        <v>0</v>
      </c>
      <c r="W65" s="348">
        <v>0</v>
      </c>
      <c r="X65" s="348">
        <v>0</v>
      </c>
      <c r="Y65" s="348">
        <v>0</v>
      </c>
      <c r="Z65" s="348">
        <v>0</v>
      </c>
      <c r="AA65" s="348">
        <v>0</v>
      </c>
      <c r="AB65" s="348">
        <v>0</v>
      </c>
      <c r="AC65" s="348">
        <v>0</v>
      </c>
      <c r="AD65" s="348">
        <v>0</v>
      </c>
      <c r="AE65" s="348">
        <v>0</v>
      </c>
      <c r="AF65" s="348">
        <v>0</v>
      </c>
      <c r="AG65" s="348">
        <v>0</v>
      </c>
      <c r="AH65" s="348">
        <v>0</v>
      </c>
      <c r="AI65" s="348">
        <v>0</v>
      </c>
      <c r="AJ65" s="348">
        <v>0</v>
      </c>
      <c r="AK65" s="348">
        <v>0</v>
      </c>
      <c r="AL65" s="348">
        <v>0</v>
      </c>
      <c r="AM65" s="348">
        <v>0</v>
      </c>
      <c r="AN65" s="348">
        <v>0</v>
      </c>
      <c r="AO65" s="348">
        <v>0</v>
      </c>
      <c r="AP65" s="348">
        <v>0</v>
      </c>
      <c r="AQ65" s="348">
        <v>0</v>
      </c>
      <c r="AR65" s="348">
        <v>0</v>
      </c>
      <c r="AS65" s="348">
        <v>0</v>
      </c>
      <c r="AT65" s="348">
        <v>0</v>
      </c>
      <c r="AU65" s="348">
        <v>0</v>
      </c>
      <c r="AV65" s="348">
        <v>0</v>
      </c>
      <c r="AW65" s="348">
        <v>0</v>
      </c>
      <c r="AX65" s="348">
        <v>0</v>
      </c>
      <c r="AY65" s="348">
        <v>0</v>
      </c>
      <c r="AZ65" s="348">
        <v>0</v>
      </c>
      <c r="BA65" s="348">
        <v>0</v>
      </c>
      <c r="BB65" s="348">
        <v>0</v>
      </c>
      <c r="BC65" s="348">
        <v>0</v>
      </c>
      <c r="BD65" s="348">
        <v>0</v>
      </c>
      <c r="BE65" s="348">
        <v>0</v>
      </c>
      <c r="BF65" s="348">
        <v>0</v>
      </c>
      <c r="BG65" s="348">
        <v>0</v>
      </c>
      <c r="BH65" s="348">
        <v>0</v>
      </c>
      <c r="BI65" s="348">
        <v>0</v>
      </c>
    </row>
    <row r="66" spans="1:61" ht="12" customHeight="1" x14ac:dyDescent="0.25">
      <c r="A66" s="350" t="s">
        <v>311</v>
      </c>
      <c r="B66" s="346">
        <v>0</v>
      </c>
      <c r="C66" s="346">
        <v>-235835.6341674666</v>
      </c>
      <c r="D66" s="346">
        <v>-218466.95921493322</v>
      </c>
      <c r="E66" s="346">
        <v>-200528.25092906656</v>
      </c>
      <c r="F66" s="346">
        <v>-181996.70797653316</v>
      </c>
      <c r="G66" s="346">
        <v>-162848.61697066639</v>
      </c>
      <c r="H66" s="346">
        <v>-143059.31598933309</v>
      </c>
      <c r="I66" s="346">
        <v>-122603.15663351433</v>
      </c>
      <c r="J66" s="346">
        <v>-101453.46456823096</v>
      </c>
      <c r="K66" s="346">
        <v>-79582.498485104181</v>
      </c>
      <c r="L66" s="346">
        <v>-56961.407423420518</v>
      </c>
      <c r="M66" s="346">
        <v>-33560.186384037137</v>
      </c>
      <c r="N66" s="346">
        <v>-9347.6301678465679</v>
      </c>
      <c r="O66" s="346">
        <v>15708.714632223593</v>
      </c>
      <c r="P66" s="346">
        <v>41642.599559528462</v>
      </c>
      <c r="Q66" s="346">
        <v>68489.126219157537</v>
      </c>
      <c r="R66" s="346">
        <v>96284.800280403928</v>
      </c>
      <c r="S66" s="346">
        <v>125067.58763933211</v>
      </c>
      <c r="T66" s="346">
        <v>154876.97282784956</v>
      </c>
      <c r="U66" s="346">
        <v>185754.01975913951</v>
      </c>
      <c r="V66" s="346">
        <v>217741.43490291294</v>
      </c>
      <c r="W66" s="346">
        <v>250883.63298766967</v>
      </c>
      <c r="X66" s="346">
        <v>285226.80533104832</v>
      </c>
      <c r="Y66" s="346">
        <v>320818.9909033943</v>
      </c>
      <c r="Z66" s="346">
        <v>357710.15023386595</v>
      </c>
      <c r="AA66" s="346">
        <v>395952.24227278889</v>
      </c>
      <c r="AB66" s="346">
        <v>435599.30432850029</v>
      </c>
      <c r="AC66" s="346">
        <v>476707.53520167246</v>
      </c>
      <c r="AD66" s="346">
        <v>519335.38164500322</v>
      </c>
      <c r="AE66" s="346">
        <v>563543.62828129926</v>
      </c>
      <c r="AF66" s="346">
        <v>609395.49111827952</v>
      </c>
      <c r="AG66" s="346">
        <v>656956.71480397054</v>
      </c>
      <c r="AH66" s="346">
        <v>706295.67377232132</v>
      </c>
      <c r="AI66" s="346">
        <v>757483.47743463842</v>
      </c>
      <c r="AJ66" s="346">
        <v>810594.07957867999</v>
      </c>
      <c r="AK66" s="346">
        <v>865704.39214371517</v>
      </c>
      <c r="AL66" s="346">
        <v>922894.40354658384</v>
      </c>
      <c r="AM66" s="346">
        <v>982247.3017407991</v>
      </c>
      <c r="AN66" s="346">
        <v>1043849.6021980152</v>
      </c>
      <c r="AO66" s="346">
        <v>1107791.2810087518</v>
      </c>
      <c r="AP66" s="346">
        <v>1174165.9133071499</v>
      </c>
      <c r="AQ66" s="346">
        <v>1243070.8172327161</v>
      </c>
      <c r="AR66" s="346">
        <v>1314607.2036505369</v>
      </c>
      <c r="AS66" s="346">
        <v>1388880.3318603025</v>
      </c>
      <c r="AT66" s="346">
        <v>1465999.6715336901</v>
      </c>
      <c r="AU66" s="346">
        <v>1546079.0711292461</v>
      </c>
      <c r="AV66" s="346">
        <v>1629236.9330438557</v>
      </c>
      <c r="AW66" s="346">
        <v>1715596.3957702825</v>
      </c>
      <c r="AX66" s="346">
        <v>1805285.5233409982</v>
      </c>
      <c r="AY66" s="346">
        <v>1898437.5023497739</v>
      </c>
      <c r="AZ66" s="346">
        <v>1995190.8468541335</v>
      </c>
      <c r="BA66" s="346" t="e">
        <v>#VALUE!</v>
      </c>
      <c r="BB66" s="346" t="e">
        <v>#VALUE!</v>
      </c>
      <c r="BC66" s="346" t="e">
        <v>#VALUE!</v>
      </c>
      <c r="BD66" s="346" t="e">
        <v>#VALUE!</v>
      </c>
      <c r="BE66" s="346" t="e">
        <v>#VALUE!</v>
      </c>
      <c r="BF66" s="346" t="e">
        <v>#VALUE!</v>
      </c>
      <c r="BG66" s="346" t="e">
        <v>#VALUE!</v>
      </c>
      <c r="BH66" s="346" t="e">
        <v>#VALUE!</v>
      </c>
      <c r="BI66" s="346" t="e">
        <v>#VALUE!</v>
      </c>
    </row>
    <row r="67" spans="1:61" ht="12" customHeight="1" x14ac:dyDescent="0.25">
      <c r="A67" s="349" t="s">
        <v>306</v>
      </c>
      <c r="B67" s="348">
        <v>0</v>
      </c>
      <c r="C67" s="348">
        <v>47167.126833493327</v>
      </c>
      <c r="D67" s="348">
        <v>43693.391842986646</v>
      </c>
      <c r="E67" s="348">
        <v>40105.650185813312</v>
      </c>
      <c r="F67" s="348">
        <v>36399.341595306636</v>
      </c>
      <c r="G67" s="348">
        <v>32569.723394133282</v>
      </c>
      <c r="H67" s="348">
        <v>28611.86319786662</v>
      </c>
      <c r="I67" s="348">
        <v>24520.631326702867</v>
      </c>
      <c r="J67" s="348">
        <v>20290.692913646195</v>
      </c>
      <c r="K67" s="348">
        <v>15916.499697020838</v>
      </c>
      <c r="L67" s="348">
        <v>11392.281484684105</v>
      </c>
      <c r="M67" s="348">
        <v>6712.0372768074276</v>
      </c>
      <c r="N67" s="348">
        <v>1869.5260335693138</v>
      </c>
      <c r="O67" s="348">
        <v>-3141.7429264447187</v>
      </c>
      <c r="P67" s="348">
        <v>-8328.5199119056924</v>
      </c>
      <c r="Q67" s="348">
        <v>-13697.825243831508</v>
      </c>
      <c r="R67" s="348">
        <v>-19256.960056080785</v>
      </c>
      <c r="S67" s="348">
        <v>-25013.517527866425</v>
      </c>
      <c r="T67" s="348">
        <v>-30975.394565569914</v>
      </c>
      <c r="U67" s="348">
        <v>-37150.803951827904</v>
      </c>
      <c r="V67" s="348">
        <v>-43548.28698058259</v>
      </c>
      <c r="W67" s="348">
        <v>-50176.72659753394</v>
      </c>
      <c r="X67" s="348">
        <v>-57045.361066209669</v>
      </c>
      <c r="Y67" s="348">
        <v>-64163.798180678859</v>
      </c>
      <c r="Z67" s="348">
        <v>-71542.030046773187</v>
      </c>
      <c r="AA67" s="348">
        <v>-79190.448454557787</v>
      </c>
      <c r="AB67" s="348">
        <v>-87119.860865700059</v>
      </c>
      <c r="AC67" s="348">
        <v>-95341.507040334502</v>
      </c>
      <c r="AD67" s="348">
        <v>-103867.07632900064</v>
      </c>
      <c r="AE67" s="348">
        <v>-112708.72565625986</v>
      </c>
      <c r="AF67" s="348">
        <v>-121879.09822365591</v>
      </c>
      <c r="AG67" s="348">
        <v>-131391.34296079411</v>
      </c>
      <c r="AH67" s="348">
        <v>-141259.13475446426</v>
      </c>
      <c r="AI67" s="348">
        <v>-151496.6954869277</v>
      </c>
      <c r="AJ67" s="348">
        <v>-162118.81591573602</v>
      </c>
      <c r="AK67" s="348">
        <v>-173140.87842874305</v>
      </c>
      <c r="AL67" s="348">
        <v>-184578.88070931679</v>
      </c>
      <c r="AM67" s="348">
        <v>-196449.46034815983</v>
      </c>
      <c r="AN67" s="348">
        <v>-208769.92043960304</v>
      </c>
      <c r="AO67" s="348">
        <v>-221558.25620175037</v>
      </c>
      <c r="AP67" s="348">
        <v>-234833.18266142998</v>
      </c>
      <c r="AQ67" s="348">
        <v>-248614.16344654324</v>
      </c>
      <c r="AR67" s="348">
        <v>-262921.44073010742</v>
      </c>
      <c r="AS67" s="348">
        <v>-277776.06637206051</v>
      </c>
      <c r="AT67" s="348">
        <v>-293199.93430673803</v>
      </c>
      <c r="AU67" s="348">
        <v>-309215.81422584923</v>
      </c>
      <c r="AV67" s="348">
        <v>-325847.38660877116</v>
      </c>
      <c r="AW67" s="348">
        <v>-343119.27915405651</v>
      </c>
      <c r="AX67" s="348">
        <v>-361057.10466819967</v>
      </c>
      <c r="AY67" s="348">
        <v>-379687.5004699548</v>
      </c>
      <c r="AZ67" s="348">
        <v>-399038.16937082674</v>
      </c>
      <c r="BA67" s="348" t="e">
        <v>#REF!</v>
      </c>
      <c r="BB67" s="348" t="e">
        <v>#REF!</v>
      </c>
      <c r="BC67" s="348" t="e">
        <v>#REF!</v>
      </c>
      <c r="BD67" s="348" t="e">
        <v>#REF!</v>
      </c>
      <c r="BE67" s="348" t="e">
        <v>#REF!</v>
      </c>
      <c r="BF67" s="348" t="e">
        <v>#REF!</v>
      </c>
      <c r="BG67" s="348" t="e">
        <v>#REF!</v>
      </c>
      <c r="BH67" s="348" t="e">
        <v>#REF!</v>
      </c>
      <c r="BI67" s="348" t="e">
        <v>#REF!</v>
      </c>
    </row>
    <row r="68" spans="1:61" ht="12" customHeight="1" thickBot="1" x14ac:dyDescent="0.3">
      <c r="A68" s="351" t="s">
        <v>310</v>
      </c>
      <c r="B68" s="352">
        <v>0</v>
      </c>
      <c r="C68" s="352">
        <v>-188668.50733397328</v>
      </c>
      <c r="D68" s="352">
        <v>-174773.56737194658</v>
      </c>
      <c r="E68" s="352">
        <v>-160422.60074325325</v>
      </c>
      <c r="F68" s="352">
        <v>-145597.36638122651</v>
      </c>
      <c r="G68" s="352">
        <v>-130278.89357653311</v>
      </c>
      <c r="H68" s="352">
        <v>-114447.45279146646</v>
      </c>
      <c r="I68" s="352">
        <v>-98082.525306811469</v>
      </c>
      <c r="J68" s="352">
        <v>-81162.771654584765</v>
      </c>
      <c r="K68" s="352">
        <v>-63665.998788083343</v>
      </c>
      <c r="L68" s="352">
        <v>-45569.125938736412</v>
      </c>
      <c r="M68" s="352">
        <v>-26848.14910722971</v>
      </c>
      <c r="N68" s="352">
        <v>-7478.1041342772542</v>
      </c>
      <c r="O68" s="352">
        <v>12566.971705778875</v>
      </c>
      <c r="P68" s="352">
        <v>33314.07964762277</v>
      </c>
      <c r="Q68" s="352">
        <v>54791.300975326027</v>
      </c>
      <c r="R68" s="352">
        <v>77027.840224323139</v>
      </c>
      <c r="S68" s="352">
        <v>100054.07011146568</v>
      </c>
      <c r="T68" s="352">
        <v>123901.57826227965</v>
      </c>
      <c r="U68" s="352">
        <v>148603.21580731162</v>
      </c>
      <c r="V68" s="352">
        <v>174193.14792233036</v>
      </c>
      <c r="W68" s="352">
        <v>200706.90639013573</v>
      </c>
      <c r="X68" s="352">
        <v>228181.44426483865</v>
      </c>
      <c r="Y68" s="352">
        <v>256655.19272271544</v>
      </c>
      <c r="Z68" s="352">
        <v>286168.12018709275</v>
      </c>
      <c r="AA68" s="352">
        <v>316761.79381823109</v>
      </c>
      <c r="AB68" s="352">
        <v>348479.44346280023</v>
      </c>
      <c r="AC68" s="352">
        <v>381366.02816133795</v>
      </c>
      <c r="AD68" s="352">
        <v>415468.30531600257</v>
      </c>
      <c r="AE68" s="352">
        <v>450834.90262503939</v>
      </c>
      <c r="AF68" s="352">
        <v>487516.39289462363</v>
      </c>
      <c r="AG68" s="352">
        <v>525565.37184317643</v>
      </c>
      <c r="AH68" s="352">
        <v>565036.53901785705</v>
      </c>
      <c r="AI68" s="352">
        <v>605986.78194771078</v>
      </c>
      <c r="AJ68" s="352">
        <v>648475.26366294397</v>
      </c>
      <c r="AK68" s="352">
        <v>692563.51371497218</v>
      </c>
      <c r="AL68" s="352">
        <v>738315.52283726702</v>
      </c>
      <c r="AM68" s="352">
        <v>785797.84139263933</v>
      </c>
      <c r="AN68" s="352">
        <v>835079.68175841216</v>
      </c>
      <c r="AO68" s="352">
        <v>886233.02480700146</v>
      </c>
      <c r="AP68" s="352">
        <v>939332.73064571992</v>
      </c>
      <c r="AQ68" s="352">
        <v>994456.65378617286</v>
      </c>
      <c r="AR68" s="352">
        <v>1051685.7629204295</v>
      </c>
      <c r="AS68" s="352">
        <v>1111104.265488242</v>
      </c>
      <c r="AT68" s="352">
        <v>1172799.7372269521</v>
      </c>
      <c r="AU68" s="352">
        <v>1236863.2569033969</v>
      </c>
      <c r="AV68" s="352">
        <v>1303389.5464350847</v>
      </c>
      <c r="AW68" s="352">
        <v>1372477.116616226</v>
      </c>
      <c r="AX68" s="352">
        <v>1444228.4186727987</v>
      </c>
      <c r="AY68" s="352">
        <v>1518750.0018798192</v>
      </c>
      <c r="AZ68" s="352">
        <v>1596152.6774833067</v>
      </c>
      <c r="BA68" s="352" t="s">
        <v>598</v>
      </c>
      <c r="BB68" s="352" t="s">
        <v>598</v>
      </c>
      <c r="BC68" s="352" t="s">
        <v>598</v>
      </c>
      <c r="BD68" s="352" t="s">
        <v>598</v>
      </c>
      <c r="BE68" s="352" t="s">
        <v>598</v>
      </c>
      <c r="BF68" s="352" t="s">
        <v>598</v>
      </c>
      <c r="BG68" s="352" t="s">
        <v>598</v>
      </c>
      <c r="BH68" s="352" t="s">
        <v>598</v>
      </c>
      <c r="BI68" s="352" t="s">
        <v>598</v>
      </c>
    </row>
    <row r="69" spans="1:61" ht="12.75" customHeight="1" thickBot="1" x14ac:dyDescent="0.3">
      <c r="A69" s="353"/>
      <c r="B69" s="354">
        <v>0</v>
      </c>
      <c r="C69" s="354">
        <v>1</v>
      </c>
      <c r="D69" s="354">
        <v>2</v>
      </c>
      <c r="E69" s="354">
        <v>3</v>
      </c>
      <c r="F69" s="354">
        <v>4</v>
      </c>
      <c r="G69" s="354">
        <v>5</v>
      </c>
      <c r="H69" s="354">
        <v>6</v>
      </c>
      <c r="I69" s="354">
        <v>7</v>
      </c>
      <c r="J69" s="354">
        <v>8</v>
      </c>
      <c r="K69" s="354">
        <v>9</v>
      </c>
      <c r="L69" s="354">
        <v>10</v>
      </c>
      <c r="M69" s="354">
        <v>11</v>
      </c>
      <c r="N69" s="354">
        <v>12</v>
      </c>
      <c r="O69" s="354">
        <v>13</v>
      </c>
      <c r="P69" s="354">
        <v>14</v>
      </c>
      <c r="Q69" s="354">
        <v>15</v>
      </c>
      <c r="R69" s="354">
        <v>16</v>
      </c>
      <c r="S69" s="354">
        <v>17</v>
      </c>
      <c r="T69" s="354">
        <v>18</v>
      </c>
      <c r="U69" s="354">
        <v>19</v>
      </c>
      <c r="V69" s="354">
        <v>20</v>
      </c>
      <c r="W69" s="354">
        <v>21</v>
      </c>
      <c r="X69" s="354">
        <v>22</v>
      </c>
      <c r="Y69" s="354">
        <v>23</v>
      </c>
      <c r="Z69" s="354">
        <v>24</v>
      </c>
      <c r="AA69" s="354">
        <v>25</v>
      </c>
      <c r="AB69" s="354">
        <v>26</v>
      </c>
      <c r="AC69" s="354">
        <v>27</v>
      </c>
      <c r="AD69" s="354">
        <v>28</v>
      </c>
      <c r="AE69" s="354">
        <v>29</v>
      </c>
      <c r="AF69" s="354">
        <v>30</v>
      </c>
      <c r="AG69" s="354">
        <v>31</v>
      </c>
      <c r="AH69" s="354">
        <v>32</v>
      </c>
      <c r="AI69" s="354">
        <v>33</v>
      </c>
      <c r="AJ69" s="354">
        <v>34</v>
      </c>
      <c r="AK69" s="354">
        <v>35</v>
      </c>
      <c r="AL69" s="354">
        <v>36</v>
      </c>
      <c r="AM69" s="354">
        <v>37</v>
      </c>
      <c r="AN69" s="354">
        <v>38</v>
      </c>
      <c r="AO69" s="354">
        <v>39</v>
      </c>
      <c r="AP69" s="354">
        <v>40</v>
      </c>
      <c r="AQ69" s="354">
        <v>41</v>
      </c>
      <c r="AR69" s="354">
        <v>42</v>
      </c>
      <c r="AS69" s="354">
        <v>43</v>
      </c>
      <c r="AT69" s="354">
        <v>44</v>
      </c>
      <c r="AU69" s="354">
        <v>45</v>
      </c>
      <c r="AV69" s="354">
        <v>46</v>
      </c>
      <c r="AW69" s="354">
        <v>47</v>
      </c>
      <c r="AX69" s="354">
        <v>48</v>
      </c>
      <c r="AY69" s="354">
        <v>49</v>
      </c>
      <c r="AZ69" s="354">
        <v>50</v>
      </c>
      <c r="BA69" s="354">
        <v>51</v>
      </c>
      <c r="BB69" s="354">
        <v>52</v>
      </c>
      <c r="BC69" s="354">
        <v>53</v>
      </c>
      <c r="BD69" s="354">
        <v>54</v>
      </c>
      <c r="BE69" s="354">
        <v>55</v>
      </c>
      <c r="BF69" s="354">
        <v>56</v>
      </c>
      <c r="BG69" s="354">
        <v>57</v>
      </c>
      <c r="BH69" s="354">
        <v>58</v>
      </c>
      <c r="BI69" s="354">
        <v>59</v>
      </c>
    </row>
    <row r="70" spans="1:61" ht="12.75" customHeight="1" x14ac:dyDescent="0.25">
      <c r="A70" s="344" t="s">
        <v>309</v>
      </c>
      <c r="B70" s="328">
        <v>2024</v>
      </c>
      <c r="C70" s="328">
        <v>2025</v>
      </c>
      <c r="D70" s="328">
        <v>2026</v>
      </c>
      <c r="E70" s="328">
        <v>2027</v>
      </c>
      <c r="F70" s="328">
        <v>2028</v>
      </c>
      <c r="G70" s="328">
        <v>2029</v>
      </c>
      <c r="H70" s="328">
        <v>2030</v>
      </c>
      <c r="I70" s="328">
        <v>2031</v>
      </c>
      <c r="J70" s="328">
        <v>2032</v>
      </c>
      <c r="K70" s="328">
        <v>2033</v>
      </c>
      <c r="L70" s="328">
        <v>2034</v>
      </c>
      <c r="M70" s="328">
        <v>2035</v>
      </c>
      <c r="N70" s="328">
        <v>2036</v>
      </c>
      <c r="O70" s="328">
        <v>2037</v>
      </c>
      <c r="P70" s="328">
        <v>2038</v>
      </c>
      <c r="Q70" s="328">
        <v>2039</v>
      </c>
      <c r="R70" s="328">
        <v>2040</v>
      </c>
      <c r="S70" s="328">
        <v>2041</v>
      </c>
      <c r="T70" s="328">
        <v>2042</v>
      </c>
      <c r="U70" s="328">
        <v>2043</v>
      </c>
      <c r="V70" s="328">
        <v>2044</v>
      </c>
      <c r="W70" s="328">
        <v>2045</v>
      </c>
      <c r="X70" s="328">
        <v>2046</v>
      </c>
      <c r="Y70" s="328">
        <v>2047</v>
      </c>
      <c r="Z70" s="328">
        <v>2048</v>
      </c>
      <c r="AA70" s="328">
        <v>2049</v>
      </c>
      <c r="AB70" s="328">
        <v>2050</v>
      </c>
      <c r="AC70" s="328">
        <v>2051</v>
      </c>
      <c r="AD70" s="328">
        <v>2052</v>
      </c>
      <c r="AE70" s="328">
        <v>2053</v>
      </c>
      <c r="AF70" s="328">
        <v>2054</v>
      </c>
      <c r="AG70" s="328">
        <v>2055</v>
      </c>
      <c r="AH70" s="328">
        <v>2056</v>
      </c>
      <c r="AI70" s="328">
        <v>2057</v>
      </c>
      <c r="AJ70" s="328">
        <v>2058</v>
      </c>
      <c r="AK70" s="328">
        <v>2059</v>
      </c>
      <c r="AL70" s="328">
        <v>2060</v>
      </c>
      <c r="AM70" s="328">
        <v>2061</v>
      </c>
      <c r="AN70" s="328">
        <v>2062</v>
      </c>
      <c r="AO70" s="328">
        <v>2063</v>
      </c>
      <c r="AP70" s="328">
        <v>2064</v>
      </c>
      <c r="AQ70" s="328">
        <v>2065</v>
      </c>
      <c r="AR70" s="328">
        <v>2066</v>
      </c>
      <c r="AS70" s="328">
        <v>2067</v>
      </c>
      <c r="AT70" s="328">
        <v>2068</v>
      </c>
      <c r="AU70" s="328">
        <v>2069</v>
      </c>
      <c r="AV70" s="328">
        <v>2070</v>
      </c>
      <c r="AW70" s="328">
        <v>2071</v>
      </c>
      <c r="AX70" s="328">
        <v>2072</v>
      </c>
      <c r="AY70" s="328">
        <v>2073</v>
      </c>
      <c r="AZ70" s="328">
        <v>2074</v>
      </c>
      <c r="BA70" s="328" t="s">
        <v>598</v>
      </c>
      <c r="BB70" s="328" t="s">
        <v>598</v>
      </c>
      <c r="BC70" s="328" t="s">
        <v>598</v>
      </c>
      <c r="BD70" s="328" t="s">
        <v>598</v>
      </c>
      <c r="BE70" s="328" t="s">
        <v>598</v>
      </c>
      <c r="BF70" s="328" t="s">
        <v>598</v>
      </c>
      <c r="BG70" s="328" t="s">
        <v>598</v>
      </c>
      <c r="BH70" s="328" t="s">
        <v>598</v>
      </c>
      <c r="BI70" s="328" t="s">
        <v>598</v>
      </c>
    </row>
    <row r="71" spans="1:61" ht="12" customHeight="1" x14ac:dyDescent="0.25">
      <c r="A71" s="345" t="s">
        <v>600</v>
      </c>
      <c r="B71" s="346">
        <v>0</v>
      </c>
      <c r="C71" s="346">
        <v>-235835.6341674666</v>
      </c>
      <c r="D71" s="346">
        <v>-218466.95921493322</v>
      </c>
      <c r="E71" s="346">
        <v>-200528.25092906656</v>
      </c>
      <c r="F71" s="346">
        <v>-181996.70797653316</v>
      </c>
      <c r="G71" s="346">
        <v>-162848.61697066639</v>
      </c>
      <c r="H71" s="346">
        <v>-143059.31598933309</v>
      </c>
      <c r="I71" s="346">
        <v>-122603.15663351433</v>
      </c>
      <c r="J71" s="346">
        <v>-101453.46456823096</v>
      </c>
      <c r="K71" s="346">
        <v>-79582.498485104181</v>
      </c>
      <c r="L71" s="346">
        <v>-56961.407423420518</v>
      </c>
      <c r="M71" s="346">
        <v>-33560.186384037137</v>
      </c>
      <c r="N71" s="346">
        <v>-9347.6301678465679</v>
      </c>
      <c r="O71" s="346">
        <v>15708.714632223593</v>
      </c>
      <c r="P71" s="346">
        <v>41642.599559528462</v>
      </c>
      <c r="Q71" s="346">
        <v>68489.126219157537</v>
      </c>
      <c r="R71" s="346">
        <v>96284.800280403928</v>
      </c>
      <c r="S71" s="346">
        <v>125067.58763933211</v>
      </c>
      <c r="T71" s="346">
        <v>154876.97282784956</v>
      </c>
      <c r="U71" s="346">
        <v>185754.01975913951</v>
      </c>
      <c r="V71" s="346">
        <v>217741.43490291294</v>
      </c>
      <c r="W71" s="346">
        <v>250883.63298766967</v>
      </c>
      <c r="X71" s="346">
        <v>285226.80533104832</v>
      </c>
      <c r="Y71" s="346">
        <v>320818.9909033943</v>
      </c>
      <c r="Z71" s="346">
        <v>357710.15023386595</v>
      </c>
      <c r="AA71" s="346">
        <v>395952.24227278889</v>
      </c>
      <c r="AB71" s="346">
        <v>435599.30432850029</v>
      </c>
      <c r="AC71" s="346">
        <v>476707.53520167246</v>
      </c>
      <c r="AD71" s="346">
        <v>519335.38164500322</v>
      </c>
      <c r="AE71" s="346">
        <v>563543.62828129926</v>
      </c>
      <c r="AF71" s="346">
        <v>609395.49111827952</v>
      </c>
      <c r="AG71" s="346">
        <v>656956.71480397054</v>
      </c>
      <c r="AH71" s="346">
        <v>706295.67377232132</v>
      </c>
      <c r="AI71" s="346">
        <v>757483.47743463842</v>
      </c>
      <c r="AJ71" s="346">
        <v>810594.07957867999</v>
      </c>
      <c r="AK71" s="346">
        <v>865704.39214371517</v>
      </c>
      <c r="AL71" s="346">
        <v>922894.40354658384</v>
      </c>
      <c r="AM71" s="346">
        <v>982247.3017407991</v>
      </c>
      <c r="AN71" s="346">
        <v>1043849.6021980152</v>
      </c>
      <c r="AO71" s="346">
        <v>1107791.2810087518</v>
      </c>
      <c r="AP71" s="346">
        <v>1174165.9133071499</v>
      </c>
      <c r="AQ71" s="346">
        <v>1243070.8172327161</v>
      </c>
      <c r="AR71" s="346">
        <v>1314607.2036505369</v>
      </c>
      <c r="AS71" s="346">
        <v>1388880.3318603025</v>
      </c>
      <c r="AT71" s="346">
        <v>1465999.6715336901</v>
      </c>
      <c r="AU71" s="346">
        <v>1546079.0711292461</v>
      </c>
      <c r="AV71" s="346">
        <v>1629236.9330438557</v>
      </c>
      <c r="AW71" s="346">
        <v>1715596.3957702825</v>
      </c>
      <c r="AX71" s="346">
        <v>1805285.5233409982</v>
      </c>
      <c r="AY71" s="346">
        <v>1898437.5023497739</v>
      </c>
      <c r="AZ71" s="346">
        <v>1995190.8468541335</v>
      </c>
      <c r="BA71" s="346" t="s">
        <v>598</v>
      </c>
      <c r="BB71" s="346" t="s">
        <v>598</v>
      </c>
      <c r="BC71" s="346" t="s">
        <v>598</v>
      </c>
      <c r="BD71" s="346" t="s">
        <v>598</v>
      </c>
      <c r="BE71" s="346" t="s">
        <v>598</v>
      </c>
      <c r="BF71" s="346" t="s">
        <v>598</v>
      </c>
      <c r="BG71" s="346" t="s">
        <v>598</v>
      </c>
      <c r="BH71" s="346" t="s">
        <v>598</v>
      </c>
      <c r="BI71" s="346" t="s">
        <v>598</v>
      </c>
    </row>
    <row r="72" spans="1:61" ht="12" customHeight="1" x14ac:dyDescent="0.25">
      <c r="A72" s="349" t="s">
        <v>308</v>
      </c>
      <c r="B72" s="348">
        <v>0</v>
      </c>
      <c r="C72" s="348">
        <v>283440.14720000001</v>
      </c>
      <c r="D72" s="348">
        <v>283440.14720000001</v>
      </c>
      <c r="E72" s="348">
        <v>283440.14720000001</v>
      </c>
      <c r="F72" s="348">
        <v>283440.14720000001</v>
      </c>
      <c r="G72" s="348">
        <v>283440.14720000001</v>
      </c>
      <c r="H72" s="348">
        <v>283440.14720000001</v>
      </c>
      <c r="I72" s="348">
        <v>283440.14720000001</v>
      </c>
      <c r="J72" s="348">
        <v>283440.14720000001</v>
      </c>
      <c r="K72" s="348">
        <v>283440.14720000001</v>
      </c>
      <c r="L72" s="348">
        <v>283440.14720000001</v>
      </c>
      <c r="M72" s="348">
        <v>283440.14720000001</v>
      </c>
      <c r="N72" s="348">
        <v>283440.14720000001</v>
      </c>
      <c r="O72" s="348">
        <v>283440.14720000001</v>
      </c>
      <c r="P72" s="348">
        <v>283440.14720000001</v>
      </c>
      <c r="Q72" s="348">
        <v>283440.14720000001</v>
      </c>
      <c r="R72" s="348">
        <v>283440.14720000001</v>
      </c>
      <c r="S72" s="348">
        <v>283440.14720000001</v>
      </c>
      <c r="T72" s="348">
        <v>283440.14720000001</v>
      </c>
      <c r="U72" s="348">
        <v>283440.14720000001</v>
      </c>
      <c r="V72" s="348">
        <v>283440.14720000001</v>
      </c>
      <c r="W72" s="348">
        <v>283440.14720000001</v>
      </c>
      <c r="X72" s="348">
        <v>283440.14720000001</v>
      </c>
      <c r="Y72" s="348">
        <v>283440.14720000001</v>
      </c>
      <c r="Z72" s="348">
        <v>283440.14720000001</v>
      </c>
      <c r="AA72" s="348">
        <v>283440.14720000001</v>
      </c>
      <c r="AB72" s="348">
        <v>283440.14720000001</v>
      </c>
      <c r="AC72" s="348">
        <v>283440.14720000001</v>
      </c>
      <c r="AD72" s="348">
        <v>283440.14720000001</v>
      </c>
      <c r="AE72" s="348">
        <v>283440.14720000001</v>
      </c>
      <c r="AF72" s="348">
        <v>283440.14720000001</v>
      </c>
      <c r="AG72" s="348">
        <v>283440.14720000001</v>
      </c>
      <c r="AH72" s="348">
        <v>283440.14720000001</v>
      </c>
      <c r="AI72" s="348">
        <v>283440.14720000001</v>
      </c>
      <c r="AJ72" s="348">
        <v>283440.14720000001</v>
      </c>
      <c r="AK72" s="348">
        <v>283440.14720000001</v>
      </c>
      <c r="AL72" s="348">
        <v>283440.14720000001</v>
      </c>
      <c r="AM72" s="348">
        <v>283440.14720000001</v>
      </c>
      <c r="AN72" s="348">
        <v>283440.14720000001</v>
      </c>
      <c r="AO72" s="348">
        <v>283440.14720000001</v>
      </c>
      <c r="AP72" s="348">
        <v>283440.14720000001</v>
      </c>
      <c r="AQ72" s="348">
        <v>283440.14720000001</v>
      </c>
      <c r="AR72" s="348">
        <v>283440.14720000001</v>
      </c>
      <c r="AS72" s="348">
        <v>283440.14720000001</v>
      </c>
      <c r="AT72" s="348">
        <v>283440.14720000001</v>
      </c>
      <c r="AU72" s="348">
        <v>283440.14720000001</v>
      </c>
      <c r="AV72" s="348">
        <v>283440.14720000001</v>
      </c>
      <c r="AW72" s="348">
        <v>283440.14720000001</v>
      </c>
      <c r="AX72" s="348">
        <v>283440.14720000001</v>
      </c>
      <c r="AY72" s="348">
        <v>283440.14720000001</v>
      </c>
      <c r="AZ72" s="348">
        <v>283440.14720000001</v>
      </c>
      <c r="BA72" s="348" t="s">
        <v>611</v>
      </c>
      <c r="BB72" s="348" t="s">
        <v>611</v>
      </c>
      <c r="BC72" s="348" t="s">
        <v>611</v>
      </c>
      <c r="BD72" s="348" t="s">
        <v>611</v>
      </c>
      <c r="BE72" s="348" t="s">
        <v>611</v>
      </c>
      <c r="BF72" s="348" t="s">
        <v>611</v>
      </c>
      <c r="BG72" s="348" t="s">
        <v>611</v>
      </c>
      <c r="BH72" s="348" t="s">
        <v>611</v>
      </c>
      <c r="BI72" s="348" t="s">
        <v>611</v>
      </c>
    </row>
    <row r="73" spans="1:61" ht="12" customHeight="1" x14ac:dyDescent="0.25">
      <c r="A73" s="349" t="s">
        <v>307</v>
      </c>
      <c r="B73" s="348">
        <v>0</v>
      </c>
      <c r="C73" s="348">
        <v>0</v>
      </c>
      <c r="D73" s="348">
        <v>0</v>
      </c>
      <c r="E73" s="348">
        <v>0</v>
      </c>
      <c r="F73" s="348">
        <v>0</v>
      </c>
      <c r="G73" s="348">
        <v>0</v>
      </c>
      <c r="H73" s="348">
        <v>0</v>
      </c>
      <c r="I73" s="348">
        <v>0</v>
      </c>
      <c r="J73" s="348">
        <v>0</v>
      </c>
      <c r="K73" s="348">
        <v>0</v>
      </c>
      <c r="L73" s="348">
        <v>0</v>
      </c>
      <c r="M73" s="348">
        <v>0</v>
      </c>
      <c r="N73" s="348">
        <v>0</v>
      </c>
      <c r="O73" s="348">
        <v>0</v>
      </c>
      <c r="P73" s="348">
        <v>0</v>
      </c>
      <c r="Q73" s="348">
        <v>0</v>
      </c>
      <c r="R73" s="348">
        <v>0</v>
      </c>
      <c r="S73" s="348">
        <v>0</v>
      </c>
      <c r="T73" s="348">
        <v>0</v>
      </c>
      <c r="U73" s="348">
        <v>0</v>
      </c>
      <c r="V73" s="348">
        <v>0</v>
      </c>
      <c r="W73" s="348">
        <v>0</v>
      </c>
      <c r="X73" s="348">
        <v>0</v>
      </c>
      <c r="Y73" s="348">
        <v>0</v>
      </c>
      <c r="Z73" s="348">
        <v>0</v>
      </c>
      <c r="AA73" s="348">
        <v>0</v>
      </c>
      <c r="AB73" s="348">
        <v>0</v>
      </c>
      <c r="AC73" s="348">
        <v>0</v>
      </c>
      <c r="AD73" s="348">
        <v>0</v>
      </c>
      <c r="AE73" s="348">
        <v>0</v>
      </c>
      <c r="AF73" s="348">
        <v>0</v>
      </c>
      <c r="AG73" s="348">
        <v>0</v>
      </c>
      <c r="AH73" s="348">
        <v>0</v>
      </c>
      <c r="AI73" s="348">
        <v>0</v>
      </c>
      <c r="AJ73" s="348">
        <v>0</v>
      </c>
      <c r="AK73" s="348">
        <v>0</v>
      </c>
      <c r="AL73" s="348">
        <v>0</v>
      </c>
      <c r="AM73" s="348">
        <v>0</v>
      </c>
      <c r="AN73" s="348">
        <v>0</v>
      </c>
      <c r="AO73" s="348">
        <v>0</v>
      </c>
      <c r="AP73" s="348">
        <v>0</v>
      </c>
      <c r="AQ73" s="348">
        <v>0</v>
      </c>
      <c r="AR73" s="348">
        <v>0</v>
      </c>
      <c r="AS73" s="348">
        <v>0</v>
      </c>
      <c r="AT73" s="348">
        <v>0</v>
      </c>
      <c r="AU73" s="348">
        <v>0</v>
      </c>
      <c r="AV73" s="348">
        <v>0</v>
      </c>
      <c r="AW73" s="348">
        <v>0</v>
      </c>
      <c r="AX73" s="348">
        <v>0</v>
      </c>
      <c r="AY73" s="348">
        <v>0</v>
      </c>
      <c r="AZ73" s="348">
        <v>0</v>
      </c>
      <c r="BA73" s="348">
        <v>0</v>
      </c>
      <c r="BB73" s="348">
        <v>0</v>
      </c>
      <c r="BC73" s="348">
        <v>0</v>
      </c>
      <c r="BD73" s="348">
        <v>0</v>
      </c>
      <c r="BE73" s="348">
        <v>0</v>
      </c>
      <c r="BF73" s="348">
        <v>0</v>
      </c>
      <c r="BG73" s="348">
        <v>0</v>
      </c>
      <c r="BH73" s="348">
        <v>0</v>
      </c>
      <c r="BI73" s="348">
        <v>0</v>
      </c>
    </row>
    <row r="74" spans="1:61" ht="27.75" customHeight="1" x14ac:dyDescent="0.25">
      <c r="A74" s="349" t="s">
        <v>306</v>
      </c>
      <c r="B74" s="348">
        <v>0</v>
      </c>
      <c r="C74" s="348">
        <v>0</v>
      </c>
      <c r="D74" s="348">
        <v>0</v>
      </c>
      <c r="E74" s="348">
        <v>0</v>
      </c>
      <c r="F74" s="348">
        <v>0</v>
      </c>
      <c r="G74" s="348">
        <v>0</v>
      </c>
      <c r="H74" s="348">
        <v>0</v>
      </c>
      <c r="I74" s="348">
        <v>0</v>
      </c>
      <c r="J74" s="348">
        <v>0</v>
      </c>
      <c r="K74" s="348">
        <v>0</v>
      </c>
      <c r="L74" s="348">
        <v>0</v>
      </c>
      <c r="M74" s="348">
        <v>0</v>
      </c>
      <c r="N74" s="348">
        <v>0</v>
      </c>
      <c r="O74" s="348">
        <v>0</v>
      </c>
      <c r="P74" s="348">
        <v>0</v>
      </c>
      <c r="Q74" s="348">
        <v>0</v>
      </c>
      <c r="R74" s="348">
        <v>0</v>
      </c>
      <c r="S74" s="348">
        <v>0</v>
      </c>
      <c r="T74" s="348">
        <v>0</v>
      </c>
      <c r="U74" s="348">
        <v>0</v>
      </c>
      <c r="V74" s="348">
        <v>0</v>
      </c>
      <c r="W74" s="348">
        <v>0</v>
      </c>
      <c r="X74" s="348">
        <v>0</v>
      </c>
      <c r="Y74" s="348">
        <v>-43250.171226501443</v>
      </c>
      <c r="Z74" s="348">
        <v>-71542.030046773201</v>
      </c>
      <c r="AA74" s="348">
        <v>-79190.448454557772</v>
      </c>
      <c r="AB74" s="348">
        <v>-87119.860865700059</v>
      </c>
      <c r="AC74" s="348">
        <v>-95341.507040334516</v>
      </c>
      <c r="AD74" s="348">
        <v>-103867.07632900064</v>
      </c>
      <c r="AE74" s="348">
        <v>-112708.72565625992</v>
      </c>
      <c r="AF74" s="348">
        <v>-121879.09822365595</v>
      </c>
      <c r="AG74" s="348">
        <v>-131391.34296079411</v>
      </c>
      <c r="AH74" s="348">
        <v>-141259.13475446426</v>
      </c>
      <c r="AI74" s="348">
        <v>-151496.69548692775</v>
      </c>
      <c r="AJ74" s="348">
        <v>-162118.81591573614</v>
      </c>
      <c r="AK74" s="348">
        <v>-173140.87842874299</v>
      </c>
      <c r="AL74" s="348">
        <v>-184578.88070931681</v>
      </c>
      <c r="AM74" s="348">
        <v>-196449.46034815977</v>
      </c>
      <c r="AN74" s="348">
        <v>-208769.92043960304</v>
      </c>
      <c r="AO74" s="348">
        <v>-221558.25620175013</v>
      </c>
      <c r="AP74" s="348">
        <v>-234833.18266142998</v>
      </c>
      <c r="AQ74" s="348">
        <v>-248614.16344654327</v>
      </c>
      <c r="AR74" s="348">
        <v>-262921.44073010748</v>
      </c>
      <c r="AS74" s="348">
        <v>-277776.06637206068</v>
      </c>
      <c r="AT74" s="348">
        <v>-293199.93430673797</v>
      </c>
      <c r="AU74" s="348">
        <v>-309215.81422584923</v>
      </c>
      <c r="AV74" s="348">
        <v>-325847.38660877105</v>
      </c>
      <c r="AW74" s="348">
        <v>-343119.27915405668</v>
      </c>
      <c r="AX74" s="348">
        <v>-361057.10466820002</v>
      </c>
      <c r="AY74" s="348">
        <v>-379687.50046995468</v>
      </c>
      <c r="AZ74" s="348">
        <v>-399038.16937082633</v>
      </c>
      <c r="BA74" s="348" t="e">
        <v>#REF!</v>
      </c>
      <c r="BB74" s="348" t="e">
        <v>#REF!</v>
      </c>
      <c r="BC74" s="348" t="e">
        <v>#REF!</v>
      </c>
      <c r="BD74" s="348" t="e">
        <v>#REF!</v>
      </c>
      <c r="BE74" s="348" t="e">
        <v>#REF!</v>
      </c>
      <c r="BF74" s="348" t="e">
        <v>#REF!</v>
      </c>
      <c r="BG74" s="348" t="e">
        <v>#REF!</v>
      </c>
      <c r="BH74" s="348" t="e">
        <v>#REF!</v>
      </c>
      <c r="BI74" s="348" t="e">
        <v>#REF!</v>
      </c>
    </row>
    <row r="75" spans="1:61" ht="15" customHeight="1" x14ac:dyDescent="0.25">
      <c r="A75" s="349" t="s">
        <v>305</v>
      </c>
      <c r="B75" s="355">
        <v>-2834401.4720000001</v>
      </c>
      <c r="C75" s="355">
        <v>71254.166666666977</v>
      </c>
      <c r="D75" s="355">
        <v>74104.333333333023</v>
      </c>
      <c r="E75" s="355">
        <v>77068.506666666828</v>
      </c>
      <c r="F75" s="355">
        <v>80151.246933333576</v>
      </c>
      <c r="G75" s="355">
        <v>83357.296810666565</v>
      </c>
      <c r="H75" s="355">
        <v>86691.588683093432</v>
      </c>
      <c r="I75" s="355">
        <v>90159.252230416983</v>
      </c>
      <c r="J75" s="355">
        <v>93765.622319634072</v>
      </c>
      <c r="K75" s="355">
        <v>97516.247212419286</v>
      </c>
      <c r="L75" s="355">
        <v>101416.89710091567</v>
      </c>
      <c r="M75" s="355">
        <v>105473.57298495248</v>
      </c>
      <c r="N75" s="355">
        <v>109692.51590435067</v>
      </c>
      <c r="O75" s="355">
        <v>114080.21654052474</v>
      </c>
      <c r="P75" s="355">
        <v>118643.42520214547</v>
      </c>
      <c r="Q75" s="355">
        <v>123389.16221023141</v>
      </c>
      <c r="R75" s="355">
        <v>128324.72869864083</v>
      </c>
      <c r="S75" s="355">
        <v>133457.7178465866</v>
      </c>
      <c r="T75" s="355">
        <v>138796.02656044997</v>
      </c>
      <c r="U75" s="355">
        <v>144347.86762286793</v>
      </c>
      <c r="V75" s="355">
        <v>150121.78232778271</v>
      </c>
      <c r="W75" s="355">
        <v>156126.65362089395</v>
      </c>
      <c r="X75" s="355">
        <v>162371.71976572979</v>
      </c>
      <c r="Y75" s="355">
        <v>168866.588556359</v>
      </c>
      <c r="Z75" s="355">
        <v>175621.25209861324</v>
      </c>
      <c r="AA75" s="355">
        <v>49603.084102724853</v>
      </c>
      <c r="AB75" s="355">
        <v>0</v>
      </c>
      <c r="AC75" s="355">
        <v>0</v>
      </c>
      <c r="AD75" s="355">
        <v>0</v>
      </c>
      <c r="AE75" s="355">
        <v>0</v>
      </c>
      <c r="AF75" s="355">
        <v>0</v>
      </c>
      <c r="AG75" s="355">
        <v>0</v>
      </c>
      <c r="AH75" s="355">
        <v>0</v>
      </c>
      <c r="AI75" s="355">
        <v>0</v>
      </c>
      <c r="AJ75" s="355">
        <v>0</v>
      </c>
      <c r="AK75" s="355">
        <v>0</v>
      </c>
      <c r="AL75" s="355">
        <v>0</v>
      </c>
      <c r="AM75" s="355">
        <v>0</v>
      </c>
      <c r="AN75" s="355">
        <v>0</v>
      </c>
      <c r="AO75" s="355">
        <v>0</v>
      </c>
      <c r="AP75" s="355">
        <v>0</v>
      </c>
      <c r="AQ75" s="355">
        <v>0</v>
      </c>
      <c r="AR75" s="355">
        <v>0</v>
      </c>
      <c r="AS75" s="355">
        <v>0</v>
      </c>
      <c r="AT75" s="355">
        <v>0</v>
      </c>
      <c r="AU75" s="355">
        <v>0</v>
      </c>
      <c r="AV75" s="355">
        <v>0</v>
      </c>
      <c r="AW75" s="355">
        <v>0</v>
      </c>
      <c r="AX75" s="355">
        <v>0</v>
      </c>
      <c r="AY75" s="355">
        <v>0</v>
      </c>
      <c r="AZ75" s="355">
        <v>0</v>
      </c>
      <c r="BA75" s="355">
        <v>0</v>
      </c>
      <c r="BB75" s="355">
        <v>0</v>
      </c>
      <c r="BC75" s="355">
        <v>0</v>
      </c>
      <c r="BD75" s="355">
        <v>0</v>
      </c>
      <c r="BE75" s="355">
        <v>0</v>
      </c>
      <c r="BF75" s="355">
        <v>0</v>
      </c>
      <c r="BG75" s="355">
        <v>0</v>
      </c>
      <c r="BH75" s="355">
        <v>0</v>
      </c>
      <c r="BI75" s="355">
        <v>0</v>
      </c>
    </row>
    <row r="76" spans="1:61" ht="14.25" customHeight="1" x14ac:dyDescent="0.25">
      <c r="A76" s="349" t="s">
        <v>304</v>
      </c>
      <c r="B76" s="348">
        <v>0</v>
      </c>
      <c r="C76" s="348">
        <v>0</v>
      </c>
      <c r="D76" s="348">
        <v>0</v>
      </c>
      <c r="E76" s="348">
        <v>0</v>
      </c>
      <c r="F76" s="348">
        <v>0</v>
      </c>
      <c r="G76" s="348">
        <v>0</v>
      </c>
      <c r="H76" s="348">
        <v>0</v>
      </c>
      <c r="I76" s="348">
        <v>0</v>
      </c>
      <c r="J76" s="348">
        <v>0</v>
      </c>
      <c r="K76" s="348">
        <v>0</v>
      </c>
      <c r="L76" s="348">
        <v>0</v>
      </c>
      <c r="M76" s="348">
        <v>0</v>
      </c>
      <c r="N76" s="348">
        <v>0</v>
      </c>
      <c r="O76" s="348">
        <v>0</v>
      </c>
      <c r="P76" s="348">
        <v>0</v>
      </c>
      <c r="Q76" s="348">
        <v>0</v>
      </c>
      <c r="R76" s="348">
        <v>0</v>
      </c>
      <c r="S76" s="348">
        <v>0</v>
      </c>
      <c r="T76" s="348">
        <v>0</v>
      </c>
      <c r="U76" s="348">
        <v>0</v>
      </c>
      <c r="V76" s="348">
        <v>0</v>
      </c>
      <c r="W76" s="348">
        <v>0</v>
      </c>
      <c r="X76" s="348">
        <v>0</v>
      </c>
      <c r="Y76" s="348">
        <v>0</v>
      </c>
      <c r="Z76" s="348">
        <v>0</v>
      </c>
      <c r="AA76" s="348">
        <v>0</v>
      </c>
      <c r="AB76" s="348">
        <v>0</v>
      </c>
      <c r="AC76" s="348">
        <v>0</v>
      </c>
      <c r="AD76" s="348">
        <v>0</v>
      </c>
      <c r="AE76" s="348">
        <v>0</v>
      </c>
      <c r="AF76" s="348">
        <v>0</v>
      </c>
      <c r="AG76" s="348">
        <v>0</v>
      </c>
      <c r="AH76" s="348">
        <v>0</v>
      </c>
      <c r="AI76" s="348">
        <v>0</v>
      </c>
      <c r="AJ76" s="348">
        <v>0</v>
      </c>
      <c r="AK76" s="348">
        <v>0</v>
      </c>
      <c r="AL76" s="348">
        <v>0</v>
      </c>
      <c r="AM76" s="348">
        <v>0</v>
      </c>
      <c r="AN76" s="348">
        <v>0</v>
      </c>
      <c r="AO76" s="348">
        <v>0</v>
      </c>
      <c r="AP76" s="348">
        <v>0</v>
      </c>
      <c r="AQ76" s="348">
        <v>0</v>
      </c>
      <c r="AR76" s="348">
        <v>0</v>
      </c>
      <c r="AS76" s="348">
        <v>0</v>
      </c>
      <c r="AT76" s="348">
        <v>0</v>
      </c>
      <c r="AU76" s="348">
        <v>0</v>
      </c>
      <c r="AV76" s="348">
        <v>0</v>
      </c>
      <c r="AW76" s="348">
        <v>0</v>
      </c>
      <c r="AX76" s="348">
        <v>0</v>
      </c>
      <c r="AY76" s="348">
        <v>0</v>
      </c>
      <c r="AZ76" s="348">
        <v>0</v>
      </c>
      <c r="BA76" s="348" t="s">
        <v>598</v>
      </c>
      <c r="BB76" s="348" t="s">
        <v>598</v>
      </c>
      <c r="BC76" s="348" t="s">
        <v>598</v>
      </c>
      <c r="BD76" s="348" t="s">
        <v>598</v>
      </c>
      <c r="BE76" s="348" t="s">
        <v>598</v>
      </c>
      <c r="BF76" s="348" t="s">
        <v>598</v>
      </c>
      <c r="BG76" s="348" t="s">
        <v>598</v>
      </c>
      <c r="BH76" s="348" t="s">
        <v>598</v>
      </c>
      <c r="BI76" s="348" t="s">
        <v>598</v>
      </c>
    </row>
    <row r="77" spans="1:61" ht="15.75" x14ac:dyDescent="0.25">
      <c r="A77" s="349" t="s">
        <v>303</v>
      </c>
      <c r="B77" s="348">
        <v>-14172007.359999999</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1</v>
      </c>
      <c r="BB77" s="348">
        <v>2</v>
      </c>
      <c r="BC77" s="348">
        <v>3</v>
      </c>
      <c r="BD77" s="348">
        <v>4</v>
      </c>
      <c r="BE77" s="348">
        <v>5</v>
      </c>
      <c r="BF77" s="348">
        <v>6</v>
      </c>
      <c r="BG77" s="348">
        <v>7</v>
      </c>
      <c r="BH77" s="348">
        <v>8</v>
      </c>
      <c r="BI77" s="348">
        <v>9</v>
      </c>
    </row>
    <row r="78" spans="1:61" ht="12" customHeight="1" x14ac:dyDescent="0.25">
      <c r="A78" s="349" t="s">
        <v>302</v>
      </c>
      <c r="B78" s="348">
        <v>0</v>
      </c>
      <c r="C78" s="348">
        <v>0</v>
      </c>
      <c r="D78" s="348">
        <v>0</v>
      </c>
      <c r="E78" s="348">
        <v>0</v>
      </c>
      <c r="F78" s="348">
        <v>0</v>
      </c>
      <c r="G78" s="348">
        <v>0</v>
      </c>
      <c r="H78" s="348">
        <v>0</v>
      </c>
      <c r="I78" s="348">
        <v>0</v>
      </c>
      <c r="J78" s="348">
        <v>0</v>
      </c>
      <c r="K78" s="348">
        <v>0</v>
      </c>
      <c r="L78" s="348">
        <v>0</v>
      </c>
      <c r="M78" s="348">
        <v>0</v>
      </c>
      <c r="N78" s="348">
        <v>0</v>
      </c>
      <c r="O78" s="348">
        <v>0</v>
      </c>
      <c r="P78" s="348">
        <v>0</v>
      </c>
      <c r="Q78" s="348">
        <v>0</v>
      </c>
      <c r="R78" s="348">
        <v>0</v>
      </c>
      <c r="S78" s="348">
        <v>0</v>
      </c>
      <c r="T78" s="348">
        <v>0</v>
      </c>
      <c r="U78" s="348">
        <v>0</v>
      </c>
      <c r="V78" s="348">
        <v>0</v>
      </c>
      <c r="W78" s="348">
        <v>0</v>
      </c>
      <c r="X78" s="348">
        <v>0</v>
      </c>
      <c r="Y78" s="348">
        <v>0</v>
      </c>
      <c r="Z78" s="348">
        <v>0</v>
      </c>
      <c r="AA78" s="348">
        <v>0</v>
      </c>
      <c r="AB78" s="348">
        <v>0</v>
      </c>
      <c r="AC78" s="348">
        <v>0</v>
      </c>
      <c r="AD78" s="348">
        <v>0</v>
      </c>
      <c r="AE78" s="348">
        <v>0</v>
      </c>
      <c r="AF78" s="348">
        <v>0</v>
      </c>
      <c r="AG78" s="348">
        <v>0</v>
      </c>
      <c r="AH78" s="348">
        <v>0</v>
      </c>
      <c r="AI78" s="348">
        <v>0</v>
      </c>
      <c r="AJ78" s="348">
        <v>0</v>
      </c>
      <c r="AK78" s="348">
        <v>0</v>
      </c>
      <c r="AL78" s="348">
        <v>0</v>
      </c>
      <c r="AM78" s="348">
        <v>0</v>
      </c>
      <c r="AN78" s="348">
        <v>0</v>
      </c>
      <c r="AO78" s="348">
        <v>0</v>
      </c>
      <c r="AP78" s="348">
        <v>0</v>
      </c>
      <c r="AQ78" s="348">
        <v>0</v>
      </c>
      <c r="AR78" s="348">
        <v>0</v>
      </c>
      <c r="AS78" s="348">
        <v>0</v>
      </c>
      <c r="AT78" s="348">
        <v>0</v>
      </c>
      <c r="AU78" s="348">
        <v>0</v>
      </c>
      <c r="AV78" s="348">
        <v>0</v>
      </c>
      <c r="AW78" s="348">
        <v>0</v>
      </c>
      <c r="AX78" s="348">
        <v>0</v>
      </c>
      <c r="AY78" s="348">
        <v>0</v>
      </c>
      <c r="AZ78" s="348">
        <v>0</v>
      </c>
      <c r="BA78" s="348">
        <v>0</v>
      </c>
      <c r="BB78" s="348">
        <v>0</v>
      </c>
      <c r="BC78" s="348">
        <v>0</v>
      </c>
      <c r="BD78" s="348">
        <v>0</v>
      </c>
      <c r="BE78" s="348">
        <v>0</v>
      </c>
      <c r="BF78" s="348">
        <v>0</v>
      </c>
      <c r="BG78" s="348">
        <v>0</v>
      </c>
      <c r="BH78" s="348">
        <v>0</v>
      </c>
      <c r="BI78" s="348">
        <v>0</v>
      </c>
    </row>
    <row r="79" spans="1:61" ht="20.25" customHeight="1" x14ac:dyDescent="0.25">
      <c r="A79" s="356" t="s">
        <v>301</v>
      </c>
      <c r="B79" s="346">
        <v>-17006408.831999999</v>
      </c>
      <c r="C79" s="346">
        <v>118858.67969920038</v>
      </c>
      <c r="D79" s="346">
        <v>139077.52131839981</v>
      </c>
      <c r="E79" s="346">
        <v>159980.40293760027</v>
      </c>
      <c r="F79" s="346">
        <v>181594.68615680042</v>
      </c>
      <c r="G79" s="346">
        <v>203948.82704000018</v>
      </c>
      <c r="H79" s="346">
        <v>227072.41989376035</v>
      </c>
      <c r="I79" s="346">
        <v>250996.24279690266</v>
      </c>
      <c r="J79" s="346">
        <v>275752.30495140312</v>
      </c>
      <c r="K79" s="346">
        <v>301373.89592731511</v>
      </c>
      <c r="L79" s="346">
        <v>327895.63687749516</v>
      </c>
      <c r="M79" s="346">
        <v>355353.53380091535</v>
      </c>
      <c r="N79" s="346">
        <v>383785.03293650411</v>
      </c>
      <c r="O79" s="346">
        <v>413229.07837274834</v>
      </c>
      <c r="P79" s="346">
        <v>443726.17196167394</v>
      </c>
      <c r="Q79" s="346">
        <v>475318.43562938896</v>
      </c>
      <c r="R79" s="346">
        <v>508049.67617904476</v>
      </c>
      <c r="S79" s="346">
        <v>541965.45268591866</v>
      </c>
      <c r="T79" s="346">
        <v>577113.14658829954</v>
      </c>
      <c r="U79" s="346">
        <v>613542.03458200744</v>
      </c>
      <c r="V79" s="346">
        <v>651303.36443069566</v>
      </c>
      <c r="W79" s="346">
        <v>690450.43380856363</v>
      </c>
      <c r="X79" s="346">
        <v>731038.67229677807</v>
      </c>
      <c r="Y79" s="346">
        <v>729875.5554332519</v>
      </c>
      <c r="Z79" s="346">
        <v>745229.519485706</v>
      </c>
      <c r="AA79" s="346">
        <v>649805.02512095589</v>
      </c>
      <c r="AB79" s="346">
        <v>631919.59066280024</v>
      </c>
      <c r="AC79" s="346">
        <v>664806.17536133796</v>
      </c>
      <c r="AD79" s="346">
        <v>698908.45251600258</v>
      </c>
      <c r="AE79" s="346">
        <v>734275.04982503934</v>
      </c>
      <c r="AF79" s="346">
        <v>770956.54009462357</v>
      </c>
      <c r="AG79" s="346">
        <v>809005.51904317643</v>
      </c>
      <c r="AH79" s="346">
        <v>848476.68621785706</v>
      </c>
      <c r="AI79" s="346">
        <v>889426.92914771067</v>
      </c>
      <c r="AJ79" s="346">
        <v>931915.41086294386</v>
      </c>
      <c r="AK79" s="346">
        <v>976003.66091497219</v>
      </c>
      <c r="AL79" s="346">
        <v>1021755.670037267</v>
      </c>
      <c r="AM79" s="346">
        <v>1069237.9885926393</v>
      </c>
      <c r="AN79" s="346">
        <v>1118519.8289584122</v>
      </c>
      <c r="AO79" s="346">
        <v>1169673.1720070017</v>
      </c>
      <c r="AP79" s="346">
        <v>1222772.8778457199</v>
      </c>
      <c r="AQ79" s="346">
        <v>1277896.8009861729</v>
      </c>
      <c r="AR79" s="346">
        <v>1335125.9101204295</v>
      </c>
      <c r="AS79" s="346">
        <v>1394544.4126882418</v>
      </c>
      <c r="AT79" s="346">
        <v>1456239.8844269521</v>
      </c>
      <c r="AU79" s="346">
        <v>1520303.4041033969</v>
      </c>
      <c r="AV79" s="346">
        <v>1586829.6936350847</v>
      </c>
      <c r="AW79" s="346">
        <v>1655917.2638162258</v>
      </c>
      <c r="AX79" s="346">
        <v>1727668.5658727982</v>
      </c>
      <c r="AY79" s="346">
        <v>1802190.1490798192</v>
      </c>
      <c r="AZ79" s="346">
        <v>1879592.8246833072</v>
      </c>
      <c r="BA79" s="346" t="s">
        <v>611</v>
      </c>
      <c r="BB79" s="346" t="s">
        <v>611</v>
      </c>
      <c r="BC79" s="346" t="s">
        <v>611</v>
      </c>
      <c r="BD79" s="346" t="s">
        <v>611</v>
      </c>
      <c r="BE79" s="346" t="s">
        <v>611</v>
      </c>
      <c r="BF79" s="346" t="s">
        <v>611</v>
      </c>
      <c r="BG79" s="346" t="s">
        <v>611</v>
      </c>
      <c r="BH79" s="346" t="s">
        <v>611</v>
      </c>
      <c r="BI79" s="346" t="s">
        <v>611</v>
      </c>
    </row>
    <row r="80" spans="1:61" ht="13.5" customHeight="1" x14ac:dyDescent="0.25">
      <c r="A80" s="356" t="s">
        <v>601</v>
      </c>
      <c r="B80" s="346">
        <v>-17006408.831999999</v>
      </c>
      <c r="C80" s="346">
        <v>-16887550.152300797</v>
      </c>
      <c r="D80" s="346">
        <v>-16748472.630982397</v>
      </c>
      <c r="E80" s="346">
        <v>-16588492.228044797</v>
      </c>
      <c r="F80" s="346">
        <v>-16406897.541887997</v>
      </c>
      <c r="G80" s="346">
        <v>-16202948.714847997</v>
      </c>
      <c r="H80" s="346">
        <v>-15975876.294954237</v>
      </c>
      <c r="I80" s="346">
        <v>-15724880.052157333</v>
      </c>
      <c r="J80" s="346">
        <v>-15449127.74720593</v>
      </c>
      <c r="K80" s="346">
        <v>-15147753.851278614</v>
      </c>
      <c r="L80" s="346">
        <v>-14819858.214401118</v>
      </c>
      <c r="M80" s="346">
        <v>-14464504.680600204</v>
      </c>
      <c r="N80" s="346">
        <v>-14080719.647663699</v>
      </c>
      <c r="O80" s="346">
        <v>-13667490.569290951</v>
      </c>
      <c r="P80" s="346">
        <v>-13223764.397329276</v>
      </c>
      <c r="Q80" s="346">
        <v>-12748445.961699888</v>
      </c>
      <c r="R80" s="346">
        <v>-12240396.285520844</v>
      </c>
      <c r="S80" s="346">
        <v>-11698430.832834926</v>
      </c>
      <c r="T80" s="346">
        <v>-11121317.686246626</v>
      </c>
      <c r="U80" s="346">
        <v>-10507775.651664618</v>
      </c>
      <c r="V80" s="346">
        <v>-9856472.2872339226</v>
      </c>
      <c r="W80" s="346">
        <v>-9166021.8534253594</v>
      </c>
      <c r="X80" s="346">
        <v>-8434983.181128582</v>
      </c>
      <c r="Y80" s="346">
        <v>-7705107.6256953301</v>
      </c>
      <c r="Z80" s="346">
        <v>-6959878.1062096246</v>
      </c>
      <c r="AA80" s="346">
        <v>-6310073.0810886687</v>
      </c>
      <c r="AB80" s="346">
        <v>-5678153.490425868</v>
      </c>
      <c r="AC80" s="346">
        <v>-5013347.3150645299</v>
      </c>
      <c r="AD80" s="346">
        <v>-4314438.8625485273</v>
      </c>
      <c r="AE80" s="346">
        <v>-3580163.8127234881</v>
      </c>
      <c r="AF80" s="346">
        <v>-2809207.2726288643</v>
      </c>
      <c r="AG80" s="346">
        <v>-2000201.7535856878</v>
      </c>
      <c r="AH80" s="346">
        <v>-1151725.0673678308</v>
      </c>
      <c r="AI80" s="346">
        <v>-262298.1382201201</v>
      </c>
      <c r="AJ80" s="346">
        <v>669617.27264282375</v>
      </c>
      <c r="AK80" s="346">
        <v>1645620.9335577958</v>
      </c>
      <c r="AL80" s="346">
        <v>2667376.6035950631</v>
      </c>
      <c r="AM80" s="346">
        <v>3736614.5921877027</v>
      </c>
      <c r="AN80" s="346">
        <v>4855134.4211461153</v>
      </c>
      <c r="AO80" s="346">
        <v>6024807.5931531172</v>
      </c>
      <c r="AP80" s="346">
        <v>7247580.4709988367</v>
      </c>
      <c r="AQ80" s="346">
        <v>8525477.2719850093</v>
      </c>
      <c r="AR80" s="346">
        <v>9860603.1821054388</v>
      </c>
      <c r="AS80" s="346">
        <v>11255147.594793681</v>
      </c>
      <c r="AT80" s="346">
        <v>12711387.479220632</v>
      </c>
      <c r="AU80" s="346">
        <v>14231690.883324029</v>
      </c>
      <c r="AV80" s="346">
        <v>15818520.576959115</v>
      </c>
      <c r="AW80" s="346">
        <v>17474437.840775341</v>
      </c>
      <c r="AX80" s="346">
        <v>19202106.40664814</v>
      </c>
      <c r="AY80" s="346">
        <v>21004296.555727959</v>
      </c>
      <c r="AZ80" s="346">
        <v>22883889.380411267</v>
      </c>
      <c r="BA80" s="346" t="s">
        <v>611</v>
      </c>
      <c r="BB80" s="346" t="s">
        <v>611</v>
      </c>
      <c r="BC80" s="346" t="s">
        <v>611</v>
      </c>
      <c r="BD80" s="346" t="s">
        <v>611</v>
      </c>
      <c r="BE80" s="346" t="s">
        <v>611</v>
      </c>
      <c r="BF80" s="346" t="s">
        <v>611</v>
      </c>
      <c r="BG80" s="346" t="s">
        <v>611</v>
      </c>
      <c r="BH80" s="346" t="s">
        <v>611</v>
      </c>
      <c r="BI80" s="346" t="s">
        <v>611</v>
      </c>
    </row>
    <row r="81" spans="1:61" ht="13.5" customHeight="1" x14ac:dyDescent="0.25">
      <c r="A81" s="357" t="s">
        <v>300</v>
      </c>
      <c r="B81" s="358">
        <v>1</v>
      </c>
      <c r="C81" s="358">
        <v>0.88105726872246692</v>
      </c>
      <c r="D81" s="358">
        <v>0.77626191076869333</v>
      </c>
      <c r="E81" s="358">
        <v>0.68393119891514842</v>
      </c>
      <c r="F81" s="358">
        <v>0.60258255411026285</v>
      </c>
      <c r="G81" s="358">
        <v>0.53090973930419638</v>
      </c>
      <c r="H81" s="358">
        <v>0.4677618848495122</v>
      </c>
      <c r="I81" s="358">
        <v>0.41212500867798435</v>
      </c>
      <c r="J81" s="358">
        <v>0.3631057345180479</v>
      </c>
      <c r="K81" s="358">
        <v>0.31991694671193649</v>
      </c>
      <c r="L81" s="358">
        <v>0.28186515128804979</v>
      </c>
      <c r="M81" s="358">
        <v>0.24833934034189409</v>
      </c>
      <c r="N81" s="358">
        <v>0.21880118091796832</v>
      </c>
      <c r="O81" s="358">
        <v>0.19277637085283555</v>
      </c>
      <c r="P81" s="358">
        <v>0.16984702277782865</v>
      </c>
      <c r="Q81" s="358">
        <v>0.14964495398927638</v>
      </c>
      <c r="R81" s="358">
        <v>0.13184577443989109</v>
      </c>
      <c r="S81" s="358">
        <v>0.11616367792060887</v>
      </c>
      <c r="T81" s="358">
        <v>0.102346852793488</v>
      </c>
      <c r="U81" s="358">
        <v>9.0173438584570942E-2</v>
      </c>
      <c r="V81" s="358">
        <v>7.9447963510635183E-2</v>
      </c>
      <c r="W81" s="358">
        <v>6.999820573624245E-2</v>
      </c>
      <c r="X81" s="358">
        <v>6.1672427961447097E-2</v>
      </c>
      <c r="Y81" s="358">
        <v>5.4336940935195678E-2</v>
      </c>
      <c r="Z81" s="358">
        <v>4.7873956771097514E-2</v>
      </c>
      <c r="AA81" s="358">
        <v>4.2179697595680632E-2</v>
      </c>
      <c r="AB81" s="358">
        <v>3.7162729159189986E-2</v>
      </c>
      <c r="AC81" s="358">
        <v>3.2742492651268711E-2</v>
      </c>
      <c r="AD81" s="358">
        <v>2.8848011146492256E-2</v>
      </c>
      <c r="AE81" s="358">
        <v>2.5416749908803746E-2</v>
      </c>
      <c r="AF81" s="358">
        <v>2.239361225445264E-2</v>
      </c>
      <c r="AG81" s="358">
        <v>1.9730054849738013E-2</v>
      </c>
      <c r="AH81" s="358">
        <v>1.7383308237654636E-2</v>
      </c>
      <c r="AI81" s="358">
        <v>1.5315690077228756E-2</v>
      </c>
      <c r="AJ81" s="358">
        <v>1.3494000068042956E-2</v>
      </c>
      <c r="AK81" s="358">
        <v>1.1888986844090711E-2</v>
      </c>
      <c r="AL81" s="358">
        <v>1.0474878276731903E-2</v>
      </c>
      <c r="AM81" s="358">
        <v>9.228967644697713E-3</v>
      </c>
      <c r="AN81" s="358">
        <v>8.1312490261653842E-3</v>
      </c>
      <c r="AO81" s="358">
        <v>7.1640960582954934E-3</v>
      </c>
      <c r="AP81" s="358">
        <v>6.3119789059872195E-3</v>
      </c>
      <c r="AQ81" s="358">
        <v>5.5612148951429243E-3</v>
      </c>
      <c r="AR81" s="358">
        <v>4.8997488062933253E-3</v>
      </c>
      <c r="AS81" s="358">
        <v>4.3169593006989653E-3</v>
      </c>
      <c r="AT81" s="358">
        <v>3.8034883706598811E-3</v>
      </c>
      <c r="AU81" s="358">
        <v>3.3510910754712612E-3</v>
      </c>
      <c r="AV81" s="358">
        <v>2.9525031501949437E-3</v>
      </c>
      <c r="AW81" s="358">
        <v>2.6013243614052368E-3</v>
      </c>
      <c r="AX81" s="358">
        <v>2.2919157369209139E-3</v>
      </c>
      <c r="AY81" s="358">
        <v>2.0193090193135802E-3</v>
      </c>
      <c r="AZ81" s="358">
        <v>1.7791268892630662E-3</v>
      </c>
      <c r="BA81" s="358" t="s">
        <v>611</v>
      </c>
      <c r="BB81" s="358" t="s">
        <v>611</v>
      </c>
      <c r="BC81" s="358" t="s">
        <v>611</v>
      </c>
      <c r="BD81" s="358" t="s">
        <v>611</v>
      </c>
      <c r="BE81" s="358" t="s">
        <v>611</v>
      </c>
      <c r="BF81" s="358" t="s">
        <v>611</v>
      </c>
      <c r="BG81" s="358" t="s">
        <v>611</v>
      </c>
      <c r="BH81" s="358" t="s">
        <v>611</v>
      </c>
      <c r="BI81" s="358" t="s">
        <v>611</v>
      </c>
    </row>
    <row r="82" spans="1:61" ht="11.25" customHeight="1" x14ac:dyDescent="0.25">
      <c r="A82" s="359" t="s">
        <v>602</v>
      </c>
      <c r="B82" s="360">
        <v>-17006408.831999999</v>
      </c>
      <c r="C82" s="360">
        <v>104721.30369973602</v>
      </c>
      <c r="D82" s="360">
        <v>107960.58244359471</v>
      </c>
      <c r="E82" s="360">
        <v>109415.58878404148</v>
      </c>
      <c r="F82" s="360">
        <v>109425.78979721639</v>
      </c>
      <c r="G82" s="360">
        <v>108278.41859520313</v>
      </c>
      <c r="H82" s="360">
        <v>106215.82312684521</v>
      </c>
      <c r="I82" s="360">
        <v>103441.82874081498</v>
      </c>
      <c r="J82" s="360">
        <v>100127.24323442396</v>
      </c>
      <c r="K82" s="360">
        <v>96414.616603747563</v>
      </c>
      <c r="L82" s="360">
        <v>92422.353295166613</v>
      </c>
      <c r="M82" s="360">
        <v>88248.262172280287</v>
      </c>
      <c r="N82" s="360">
        <v>83972.618425148466</v>
      </c>
      <c r="O82" s="360">
        <v>79660.802059560388</v>
      </c>
      <c r="P82" s="360">
        <v>75365.569236293144</v>
      </c>
      <c r="Q82" s="360">
        <v>71129.005430014731</v>
      </c>
      <c r="R82" s="360">
        <v>66984.203009762045</v>
      </c>
      <c r="S82" s="360">
        <v>62956.700289904045</v>
      </c>
      <c r="T82" s="360">
        <v>59065.714259059358</v>
      </c>
      <c r="U82" s="360">
        <v>55325.194974433347</v>
      </c>
      <c r="V82" s="360">
        <v>51744.725931643836</v>
      </c>
      <c r="W82" s="360">
        <v>48330.291516409685</v>
      </c>
      <c r="X82" s="360">
        <v>45084.92985425498</v>
      </c>
      <c r="Y82" s="360">
        <v>39659.204945619749</v>
      </c>
      <c r="Z82" s="360">
        <v>35677.085800404464</v>
      </c>
      <c r="AA82" s="360">
        <v>27408.579455755575</v>
      </c>
      <c r="AB82" s="360">
        <v>23483.856598187846</v>
      </c>
      <c r="AC82" s="360">
        <v>21767.411311286665</v>
      </c>
      <c r="AD82" s="360">
        <v>20162.118828559294</v>
      </c>
      <c r="AE82" s="360">
        <v>18662.885305677435</v>
      </c>
      <c r="AF82" s="360">
        <v>17264.501823913371</v>
      </c>
      <c r="AG82" s="360">
        <v>15961.723264462642</v>
      </c>
      <c r="AH82" s="360">
        <v>14749.331768988783</v>
      </c>
      <c r="AI82" s="360">
        <v>13622.187193167636</v>
      </c>
      <c r="AJ82" s="360">
        <v>12575.266617594843</v>
      </c>
      <c r="AK82" s="360">
        <v>11603.694684402475</v>
      </c>
      <c r="AL82" s="360">
        <v>10702.766272201019</v>
      </c>
      <c r="AM82" s="360">
        <v>9867.9628012031299</v>
      </c>
      <c r="AN82" s="360">
        <v>9094.9632699647609</v>
      </c>
      <c r="AO82" s="360">
        <v>8379.6509610693483</v>
      </c>
      <c r="AP82" s="360">
        <v>7718.116611775471</v>
      </c>
      <c r="AQ82" s="360">
        <v>7106.6587240997978</v>
      </c>
      <c r="AR82" s="360">
        <v>6541.7815843638637</v>
      </c>
      <c r="AS82" s="360">
        <v>6020.1914725922816</v>
      </c>
      <c r="AT82" s="360">
        <v>5538.791465309002</v>
      </c>
      <c r="AU82" s="360">
        <v>5094.6751694994718</v>
      </c>
      <c r="AV82" s="360">
        <v>4685.1196692804651</v>
      </c>
      <c r="AW82" s="360">
        <v>4307.5779188366505</v>
      </c>
      <c r="AX82" s="360">
        <v>3959.6707743074526</v>
      </c>
      <c r="AY82" s="360">
        <v>3639.1788225549644</v>
      </c>
      <c r="AZ82" s="360">
        <v>3344.0341352599921</v>
      </c>
      <c r="BA82" s="360" t="s">
        <v>611</v>
      </c>
      <c r="BB82" s="360" t="s">
        <v>611</v>
      </c>
      <c r="BC82" s="360" t="s">
        <v>611</v>
      </c>
      <c r="BD82" s="360" t="s">
        <v>611</v>
      </c>
      <c r="BE82" s="360" t="s">
        <v>611</v>
      </c>
      <c r="BF82" s="360" t="s">
        <v>611</v>
      </c>
      <c r="BG82" s="360" t="s">
        <v>611</v>
      </c>
      <c r="BH82" s="360" t="s">
        <v>611</v>
      </c>
      <c r="BI82" s="360" t="s">
        <v>611</v>
      </c>
    </row>
    <row r="83" spans="1:61" x14ac:dyDescent="0.25">
      <c r="A83" s="359" t="s">
        <v>603</v>
      </c>
      <c r="B83" s="360">
        <v>-17006408.831999999</v>
      </c>
      <c r="C83" s="360">
        <v>-16901687.528300263</v>
      </c>
      <c r="D83" s="360">
        <v>-16793726.945856668</v>
      </c>
      <c r="E83" s="360">
        <v>-16684311.357072627</v>
      </c>
      <c r="F83" s="360">
        <v>-16574885.567275411</v>
      </c>
      <c r="G83" s="360">
        <v>-16466607.148680208</v>
      </c>
      <c r="H83" s="360">
        <v>-16360391.325553363</v>
      </c>
      <c r="I83" s="360">
        <v>-16256949.496812548</v>
      </c>
      <c r="J83" s="360">
        <v>-16156822.253578125</v>
      </c>
      <c r="K83" s="360">
        <v>-16060407.636974378</v>
      </c>
      <c r="L83" s="360">
        <v>-15967985.283679212</v>
      </c>
      <c r="M83" s="360">
        <v>-15879737.021506932</v>
      </c>
      <c r="N83" s="360">
        <v>-15795764.403081784</v>
      </c>
      <c r="O83" s="360">
        <v>-15716103.601022223</v>
      </c>
      <c r="P83" s="360">
        <v>-15640738.03178593</v>
      </c>
      <c r="Q83" s="360">
        <v>-15569609.026355915</v>
      </c>
      <c r="R83" s="360">
        <v>-15502624.823346153</v>
      </c>
      <c r="S83" s="360">
        <v>-15439668.12305625</v>
      </c>
      <c r="T83" s="360">
        <v>-15380602.40879719</v>
      </c>
      <c r="U83" s="360">
        <v>-15325277.213822756</v>
      </c>
      <c r="V83" s="360">
        <v>-15273532.487891112</v>
      </c>
      <c r="W83" s="360">
        <v>-15225202.196374701</v>
      </c>
      <c r="X83" s="360">
        <v>-15180117.266520446</v>
      </c>
      <c r="Y83" s="360">
        <v>-15140458.061574826</v>
      </c>
      <c r="Z83" s="360">
        <v>-15104780.975774422</v>
      </c>
      <c r="AA83" s="360">
        <v>-15077372.396318667</v>
      </c>
      <c r="AB83" s="360">
        <v>-15053888.539720479</v>
      </c>
      <c r="AC83" s="360">
        <v>-15032121.128409192</v>
      </c>
      <c r="AD83" s="360">
        <v>-15011959.009580633</v>
      </c>
      <c r="AE83" s="360">
        <v>-14993296.124274956</v>
      </c>
      <c r="AF83" s="360">
        <v>-14976031.622451043</v>
      </c>
      <c r="AG83" s="360">
        <v>-14960069.89918658</v>
      </c>
      <c r="AH83" s="360">
        <v>-14945320.56741759</v>
      </c>
      <c r="AI83" s="360">
        <v>-14931698.380224422</v>
      </c>
      <c r="AJ83" s="360">
        <v>-14919123.113606827</v>
      </c>
      <c r="AK83" s="360">
        <v>-14907519.418922424</v>
      </c>
      <c r="AL83" s="360">
        <v>-14896816.652650224</v>
      </c>
      <c r="AM83" s="360">
        <v>-14886948.689849021</v>
      </c>
      <c r="AN83" s="360">
        <v>-14877853.726579057</v>
      </c>
      <c r="AO83" s="360">
        <v>-14869474.075617988</v>
      </c>
      <c r="AP83" s="360">
        <v>-14861755.959006213</v>
      </c>
      <c r="AQ83" s="360">
        <v>-14854649.300282113</v>
      </c>
      <c r="AR83" s="360">
        <v>-14848107.51869775</v>
      </c>
      <c r="AS83" s="360">
        <v>-14842087.327225158</v>
      </c>
      <c r="AT83" s="360">
        <v>-14836548.535759849</v>
      </c>
      <c r="AU83" s="360">
        <v>-14831453.86059035</v>
      </c>
      <c r="AV83" s="360">
        <v>-14826768.740921069</v>
      </c>
      <c r="AW83" s="360">
        <v>-14822461.163002232</v>
      </c>
      <c r="AX83" s="360">
        <v>-14818501.492227925</v>
      </c>
      <c r="AY83" s="360">
        <v>-14814862.31340537</v>
      </c>
      <c r="AZ83" s="360">
        <v>-14811518.279270111</v>
      </c>
      <c r="BA83" s="360" t="s">
        <v>611</v>
      </c>
      <c r="BB83" s="360" t="s">
        <v>611</v>
      </c>
      <c r="BC83" s="360" t="s">
        <v>611</v>
      </c>
      <c r="BD83" s="360" t="s">
        <v>611</v>
      </c>
      <c r="BE83" s="360" t="s">
        <v>611</v>
      </c>
      <c r="BF83" s="360" t="s">
        <v>611</v>
      </c>
      <c r="BG83" s="360" t="s">
        <v>611</v>
      </c>
      <c r="BH83" s="360" t="s">
        <v>611</v>
      </c>
      <c r="BI83" s="360" t="s">
        <v>611</v>
      </c>
    </row>
    <row r="84" spans="1:61" x14ac:dyDescent="0.25">
      <c r="A84" s="359" t="s">
        <v>604</v>
      </c>
      <c r="B84" s="361">
        <v>0</v>
      </c>
      <c r="C84" s="361">
        <v>0</v>
      </c>
      <c r="D84" s="361">
        <v>0</v>
      </c>
      <c r="E84" s="361">
        <v>0</v>
      </c>
      <c r="F84" s="361">
        <v>0</v>
      </c>
      <c r="G84" s="361">
        <v>0</v>
      </c>
      <c r="H84" s="361">
        <v>0</v>
      </c>
      <c r="I84" s="361">
        <v>0</v>
      </c>
      <c r="J84" s="361">
        <v>0</v>
      </c>
      <c r="K84" s="361">
        <v>0</v>
      </c>
      <c r="L84" s="361">
        <v>0</v>
      </c>
      <c r="M84" s="361">
        <v>0</v>
      </c>
      <c r="N84" s="361">
        <v>0</v>
      </c>
      <c r="O84" s="361">
        <v>0</v>
      </c>
      <c r="P84" s="361">
        <v>0</v>
      </c>
      <c r="Q84" s="361">
        <v>0</v>
      </c>
      <c r="R84" s="361">
        <v>0</v>
      </c>
      <c r="S84" s="361">
        <v>0</v>
      </c>
      <c r="T84" s="361">
        <v>0</v>
      </c>
      <c r="U84" s="361">
        <v>0</v>
      </c>
      <c r="V84" s="361">
        <v>0</v>
      </c>
      <c r="W84" s="361">
        <v>0</v>
      </c>
      <c r="X84" s="361">
        <v>0</v>
      </c>
      <c r="Y84" s="361">
        <v>0</v>
      </c>
      <c r="Z84" s="361">
        <v>0</v>
      </c>
      <c r="AA84" s="361">
        <v>0</v>
      </c>
      <c r="AB84" s="361">
        <v>0</v>
      </c>
      <c r="AC84" s="361">
        <v>0</v>
      </c>
      <c r="AD84" s="361">
        <v>0</v>
      </c>
      <c r="AE84" s="361">
        <v>0</v>
      </c>
      <c r="AF84" s="361">
        <v>0</v>
      </c>
      <c r="AG84" s="361">
        <v>0</v>
      </c>
      <c r="AH84" s="361">
        <v>0</v>
      </c>
      <c r="AI84" s="361">
        <v>0</v>
      </c>
      <c r="AJ84" s="361">
        <v>1.7720511121224192E-3</v>
      </c>
      <c r="AK84" s="361">
        <v>4.1315591783492867E-3</v>
      </c>
      <c r="AL84" s="361">
        <v>6.3557874189335006E-3</v>
      </c>
      <c r="AM84" s="361">
        <v>8.4535137229022617E-3</v>
      </c>
      <c r="AN84" s="361">
        <v>1.0433051072738841E-2</v>
      </c>
      <c r="AO84" s="361">
        <v>1.2302221681786074E-2</v>
      </c>
      <c r="AP84" s="361">
        <v>1.4068351245972499E-2</v>
      </c>
      <c r="AQ84" s="361">
        <v>1.573827671285577E-2</v>
      </c>
      <c r="AR84" s="361">
        <v>1.7318362839904733E-2</v>
      </c>
      <c r="AS84" s="361">
        <v>1.8814524182486636E-2</v>
      </c>
      <c r="AT84" s="361">
        <v>2.0232250147733222E-2</v>
      </c>
      <c r="AU84" s="361">
        <v>2.1576631471074803E-2</v>
      </c>
      <c r="AV84" s="361">
        <v>2.285238699130332E-2</v>
      </c>
      <c r="AW84" s="361">
        <v>2.4063889972101071E-2</v>
      </c>
      <c r="AX84" s="361">
        <v>2.5215193483247411E-2</v>
      </c>
      <c r="AY84" s="361">
        <v>2.6310054542579842E-2</v>
      </c>
      <c r="AZ84" s="361">
        <v>2.7351956851705772E-2</v>
      </c>
      <c r="BA84" s="361" t="s">
        <v>611</v>
      </c>
      <c r="BB84" s="361" t="s">
        <v>611</v>
      </c>
      <c r="BC84" s="361" t="s">
        <v>611</v>
      </c>
      <c r="BD84" s="361" t="s">
        <v>611</v>
      </c>
      <c r="BE84" s="361" t="s">
        <v>611</v>
      </c>
      <c r="BF84" s="361" t="s">
        <v>611</v>
      </c>
      <c r="BG84" s="361" t="s">
        <v>611</v>
      </c>
      <c r="BH84" s="361" t="s">
        <v>611</v>
      </c>
      <c r="BI84" s="361" t="s">
        <v>611</v>
      </c>
    </row>
    <row r="85" spans="1:61" x14ac:dyDescent="0.25">
      <c r="A85" s="359" t="s">
        <v>605</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33.281461316298262</v>
      </c>
      <c r="AK85" s="362">
        <v>0</v>
      </c>
      <c r="AL85" s="362">
        <v>0</v>
      </c>
      <c r="AM85" s="362">
        <v>0</v>
      </c>
      <c r="AN85" s="362">
        <v>0</v>
      </c>
      <c r="AO85" s="362">
        <v>0</v>
      </c>
      <c r="AP85" s="362">
        <v>0</v>
      </c>
      <c r="AQ85" s="362">
        <v>0</v>
      </c>
      <c r="AR85" s="362">
        <v>0</v>
      </c>
      <c r="AS85" s="362">
        <v>0</v>
      </c>
      <c r="AT85" s="362">
        <v>0</v>
      </c>
      <c r="AU85" s="362">
        <v>0</v>
      </c>
      <c r="AV85" s="362">
        <v>0</v>
      </c>
      <c r="AW85" s="362">
        <v>0</v>
      </c>
      <c r="AX85" s="362">
        <v>0</v>
      </c>
      <c r="AY85" s="362">
        <v>0</v>
      </c>
      <c r="AZ85" s="362">
        <v>0</v>
      </c>
      <c r="BA85" s="362" t="s">
        <v>611</v>
      </c>
      <c r="BB85" s="362" t="s">
        <v>611</v>
      </c>
      <c r="BC85" s="362" t="s">
        <v>611</v>
      </c>
      <c r="BD85" s="362" t="s">
        <v>611</v>
      </c>
      <c r="BE85" s="362" t="s">
        <v>611</v>
      </c>
      <c r="BF85" s="362" t="s">
        <v>611</v>
      </c>
      <c r="BG85" s="362" t="s">
        <v>611</v>
      </c>
      <c r="BH85" s="362" t="s">
        <v>611</v>
      </c>
      <c r="BI85" s="362" t="s">
        <v>611</v>
      </c>
    </row>
    <row r="86" spans="1:61" ht="15.75" thickBot="1" x14ac:dyDescent="0.3">
      <c r="A86" s="363" t="s">
        <v>606</v>
      </c>
      <c r="B86" s="364">
        <v>0</v>
      </c>
      <c r="C86" s="364">
        <v>0</v>
      </c>
      <c r="D86" s="364">
        <v>0</v>
      </c>
      <c r="E86" s="364">
        <v>0</v>
      </c>
      <c r="F86" s="364">
        <v>0</v>
      </c>
      <c r="G86" s="364">
        <v>0</v>
      </c>
      <c r="H86" s="364">
        <v>0</v>
      </c>
      <c r="I86" s="364">
        <v>0</v>
      </c>
      <c r="J86" s="364">
        <v>0</v>
      </c>
      <c r="K86" s="364">
        <v>0</v>
      </c>
      <c r="L86" s="364">
        <v>0</v>
      </c>
      <c r="M86" s="364">
        <v>0</v>
      </c>
      <c r="N86" s="364">
        <v>0</v>
      </c>
      <c r="O86" s="364">
        <v>0</v>
      </c>
      <c r="P86" s="364">
        <v>0</v>
      </c>
      <c r="Q86" s="364">
        <v>0</v>
      </c>
      <c r="R86" s="364">
        <v>0</v>
      </c>
      <c r="S86" s="364">
        <v>0</v>
      </c>
      <c r="T86" s="364">
        <v>0</v>
      </c>
      <c r="U86" s="364">
        <v>0</v>
      </c>
      <c r="V86" s="364">
        <v>0</v>
      </c>
      <c r="W86" s="364">
        <v>0</v>
      </c>
      <c r="X86" s="364">
        <v>0</v>
      </c>
      <c r="Y86" s="364">
        <v>0</v>
      </c>
      <c r="Z86" s="364">
        <v>0</v>
      </c>
      <c r="AA86" s="364">
        <v>0</v>
      </c>
      <c r="AB86" s="364">
        <v>0</v>
      </c>
      <c r="AC86" s="364">
        <v>0</v>
      </c>
      <c r="AD86" s="364">
        <v>0</v>
      </c>
      <c r="AE86" s="364">
        <v>0</v>
      </c>
      <c r="AF86" s="364">
        <v>0</v>
      </c>
      <c r="AG86" s="364">
        <v>0</v>
      </c>
      <c r="AH86" s="364">
        <v>0</v>
      </c>
      <c r="AI86" s="364">
        <v>0</v>
      </c>
      <c r="AJ86" s="364">
        <v>0</v>
      </c>
      <c r="AK86" s="364">
        <v>0</v>
      </c>
      <c r="AL86" s="364">
        <v>0</v>
      </c>
      <c r="AM86" s="364">
        <v>0</v>
      </c>
      <c r="AN86" s="364">
        <v>0</v>
      </c>
      <c r="AO86" s="364">
        <v>0</v>
      </c>
      <c r="AP86" s="364">
        <v>0</v>
      </c>
      <c r="AQ86" s="364">
        <v>0</v>
      </c>
      <c r="AR86" s="364">
        <v>0</v>
      </c>
      <c r="AS86" s="364">
        <v>0</v>
      </c>
      <c r="AT86" s="364">
        <v>0</v>
      </c>
      <c r="AU86" s="364">
        <v>0</v>
      </c>
      <c r="AV86" s="364">
        <v>0</v>
      </c>
      <c r="AW86" s="364">
        <v>0</v>
      </c>
      <c r="AX86" s="364">
        <v>0</v>
      </c>
      <c r="AY86" s="364">
        <v>0</v>
      </c>
      <c r="AZ86" s="364">
        <v>0</v>
      </c>
      <c r="BA86" s="364" t="s">
        <v>611</v>
      </c>
      <c r="BB86" s="364" t="s">
        <v>611</v>
      </c>
      <c r="BC86" s="364" t="s">
        <v>611</v>
      </c>
      <c r="BD86" s="364" t="s">
        <v>611</v>
      </c>
      <c r="BE86" s="364" t="s">
        <v>611</v>
      </c>
      <c r="BF86" s="364" t="s">
        <v>611</v>
      </c>
      <c r="BG86" s="364" t="s">
        <v>611</v>
      </c>
      <c r="BH86" s="364" t="s">
        <v>611</v>
      </c>
      <c r="BI86" s="364" t="s">
        <v>611</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0" workbookViewId="0">
      <selection activeCell="K35" sqref="K3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05" t="str">
        <f>'5. анализ эконом эфф'!A5:AR5</f>
        <v>Год раскрытия информации: 2023 год</v>
      </c>
      <c r="B5" s="205"/>
      <c r="C5" s="205"/>
      <c r="D5" s="205"/>
      <c r="E5" s="205"/>
      <c r="F5" s="205"/>
      <c r="G5" s="205"/>
      <c r="H5" s="205"/>
      <c r="I5" s="205"/>
      <c r="J5" s="205"/>
      <c r="K5" s="205"/>
      <c r="L5" s="20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09" t="s">
        <v>9</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4" t="str">
        <f>'5. анализ эконом эфф'!A9:AR9</f>
        <v>АО "Россети Тюмень"</v>
      </c>
      <c r="B9" s="214"/>
      <c r="C9" s="214"/>
      <c r="D9" s="214"/>
      <c r="E9" s="214"/>
      <c r="F9" s="214"/>
      <c r="G9" s="214"/>
      <c r="H9" s="214"/>
      <c r="I9" s="214"/>
      <c r="J9" s="214"/>
      <c r="K9" s="214"/>
      <c r="L9" s="214"/>
    </row>
    <row r="10" spans="1:44" x14ac:dyDescent="0.25">
      <c r="A10" s="206" t="s">
        <v>8</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4" t="str">
        <f>'5. анализ эконом эфф'!A12:AR12</f>
        <v>N_TP1100.PH.0021</v>
      </c>
      <c r="B12" s="214"/>
      <c r="C12" s="214"/>
      <c r="D12" s="214"/>
      <c r="E12" s="214"/>
      <c r="F12" s="214"/>
      <c r="G12" s="214"/>
      <c r="H12" s="214"/>
      <c r="I12" s="214"/>
      <c r="J12" s="214"/>
      <c r="K12" s="214"/>
      <c r="L12" s="214"/>
    </row>
    <row r="13" spans="1:44" x14ac:dyDescent="0.25">
      <c r="A13" s="206" t="s">
        <v>7</v>
      </c>
      <c r="B13" s="206"/>
      <c r="C13" s="206"/>
      <c r="D13" s="206"/>
      <c r="E13" s="206"/>
      <c r="F13" s="206"/>
      <c r="G13" s="206"/>
      <c r="H13" s="206"/>
      <c r="I13" s="206"/>
      <c r="J13" s="206"/>
      <c r="K13" s="206"/>
      <c r="L13" s="206"/>
    </row>
    <row r="14" spans="1:44" ht="18.75" x14ac:dyDescent="0.25">
      <c r="A14" s="215"/>
      <c r="B14" s="215"/>
      <c r="C14" s="215"/>
      <c r="D14" s="215"/>
      <c r="E14" s="215"/>
      <c r="F14" s="215"/>
      <c r="G14" s="215"/>
      <c r="H14" s="215"/>
      <c r="I14" s="215"/>
      <c r="J14" s="215"/>
      <c r="K14" s="215"/>
      <c r="L14" s="215"/>
    </row>
    <row r="15" spans="1:44" ht="81.75" customHeight="1" x14ac:dyDescent="0.25">
      <c r="A15" s="211"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211"/>
      <c r="D15" s="211"/>
      <c r="E15" s="211"/>
      <c r="F15" s="211"/>
      <c r="G15" s="211"/>
      <c r="H15" s="211"/>
      <c r="I15" s="211"/>
      <c r="J15" s="211"/>
      <c r="K15" s="211"/>
      <c r="L15" s="211"/>
    </row>
    <row r="16" spans="1:44" x14ac:dyDescent="0.25">
      <c r="A16" s="206" t="s">
        <v>6</v>
      </c>
      <c r="B16" s="206"/>
      <c r="C16" s="206"/>
      <c r="D16" s="206"/>
      <c r="E16" s="206"/>
      <c r="F16" s="206"/>
      <c r="G16" s="206"/>
      <c r="H16" s="206"/>
      <c r="I16" s="206"/>
      <c r="J16" s="206"/>
      <c r="K16" s="206"/>
      <c r="L16" s="206"/>
    </row>
    <row r="17" spans="1:12" ht="15.75" customHeight="1" x14ac:dyDescent="0.25">
      <c r="L17" s="101"/>
    </row>
    <row r="18" spans="1:12" x14ac:dyDescent="0.25">
      <c r="K18" s="100"/>
    </row>
    <row r="19" spans="1:12" ht="15.75" customHeight="1" x14ac:dyDescent="0.25">
      <c r="A19" s="253" t="s">
        <v>489</v>
      </c>
      <c r="B19" s="253"/>
      <c r="C19" s="253"/>
      <c r="D19" s="253"/>
      <c r="E19" s="253"/>
      <c r="F19" s="253"/>
      <c r="G19" s="253"/>
      <c r="H19" s="253"/>
      <c r="I19" s="253"/>
      <c r="J19" s="253"/>
      <c r="K19" s="253"/>
      <c r="L19" s="253"/>
    </row>
    <row r="20" spans="1:12" x14ac:dyDescent="0.25">
      <c r="A20" s="74"/>
      <c r="B20" s="74"/>
      <c r="C20" s="99"/>
      <c r="D20" s="99"/>
      <c r="E20" s="99"/>
      <c r="F20" s="99"/>
      <c r="G20" s="99"/>
      <c r="H20" s="99"/>
      <c r="I20" s="99"/>
      <c r="J20" s="99"/>
      <c r="K20" s="99"/>
      <c r="L20" s="99"/>
    </row>
    <row r="21" spans="1:12" ht="28.5" customHeight="1" x14ac:dyDescent="0.25">
      <c r="A21" s="254" t="s">
        <v>228</v>
      </c>
      <c r="B21" s="254" t="s">
        <v>227</v>
      </c>
      <c r="C21" s="260" t="s">
        <v>419</v>
      </c>
      <c r="D21" s="260"/>
      <c r="E21" s="260"/>
      <c r="F21" s="260"/>
      <c r="G21" s="260"/>
      <c r="H21" s="260"/>
      <c r="I21" s="255" t="s">
        <v>226</v>
      </c>
      <c r="J21" s="257" t="s">
        <v>421</v>
      </c>
      <c r="K21" s="254" t="s">
        <v>225</v>
      </c>
      <c r="L21" s="256" t="s">
        <v>420</v>
      </c>
    </row>
    <row r="22" spans="1:12" ht="58.5" customHeight="1" x14ac:dyDescent="0.25">
      <c r="A22" s="254"/>
      <c r="B22" s="254"/>
      <c r="C22" s="261" t="s">
        <v>2</v>
      </c>
      <c r="D22" s="261"/>
      <c r="E22" s="158"/>
      <c r="F22" s="159"/>
      <c r="G22" s="262" t="s">
        <v>1</v>
      </c>
      <c r="H22" s="263"/>
      <c r="I22" s="255"/>
      <c r="J22" s="258"/>
      <c r="K22" s="254"/>
      <c r="L22" s="256"/>
    </row>
    <row r="23" spans="1:12" ht="47.25" x14ac:dyDescent="0.25">
      <c r="A23" s="254"/>
      <c r="B23" s="254"/>
      <c r="C23" s="98" t="s">
        <v>224</v>
      </c>
      <c r="D23" s="98" t="s">
        <v>223</v>
      </c>
      <c r="E23" s="98" t="s">
        <v>224</v>
      </c>
      <c r="F23" s="98" t="s">
        <v>223</v>
      </c>
      <c r="G23" s="98" t="s">
        <v>224</v>
      </c>
      <c r="H23" s="98" t="s">
        <v>223</v>
      </c>
      <c r="I23" s="255"/>
      <c r="J23" s="259"/>
      <c r="K23" s="254"/>
      <c r="L23" s="256"/>
    </row>
    <row r="24" spans="1:12" x14ac:dyDescent="0.25">
      <c r="A24" s="81">
        <v>1</v>
      </c>
      <c r="B24" s="81">
        <v>2</v>
      </c>
      <c r="C24" s="98">
        <v>3</v>
      </c>
      <c r="D24" s="98">
        <v>4</v>
      </c>
      <c r="E24" s="98">
        <v>5</v>
      </c>
      <c r="F24" s="98">
        <v>6</v>
      </c>
      <c r="G24" s="98">
        <v>7</v>
      </c>
      <c r="H24" s="98">
        <v>8</v>
      </c>
      <c r="I24" s="98">
        <v>9</v>
      </c>
      <c r="J24" s="98">
        <v>10</v>
      </c>
      <c r="K24" s="98">
        <v>11</v>
      </c>
      <c r="L24" s="98">
        <v>12</v>
      </c>
    </row>
    <row r="25" spans="1:12" ht="31.5" x14ac:dyDescent="0.25">
      <c r="A25" s="90">
        <v>1</v>
      </c>
      <c r="B25" s="91" t="s">
        <v>222</v>
      </c>
      <c r="C25" s="91"/>
      <c r="D25" s="96"/>
      <c r="E25" s="96"/>
      <c r="F25" s="96"/>
      <c r="G25" s="96"/>
      <c r="H25" s="96"/>
      <c r="I25" s="96"/>
      <c r="J25" s="96"/>
      <c r="K25" s="87"/>
      <c r="L25" s="109"/>
    </row>
    <row r="26" spans="1:12" ht="21.75" customHeight="1" x14ac:dyDescent="0.25">
      <c r="A26" s="90" t="s">
        <v>221</v>
      </c>
      <c r="B26" s="97" t="s">
        <v>426</v>
      </c>
      <c r="C26" s="88" t="s">
        <v>612</v>
      </c>
      <c r="D26" s="88" t="s">
        <v>612</v>
      </c>
      <c r="E26" s="96"/>
      <c r="F26" s="96"/>
      <c r="G26" s="380" t="s">
        <v>580</v>
      </c>
      <c r="H26" s="380" t="s">
        <v>580</v>
      </c>
      <c r="I26" s="96"/>
      <c r="J26" s="96"/>
      <c r="K26" s="87"/>
      <c r="L26" s="87"/>
    </row>
    <row r="27" spans="1:12" s="77" customFormat="1" ht="39" customHeight="1" x14ac:dyDescent="0.25">
      <c r="A27" s="90" t="s">
        <v>220</v>
      </c>
      <c r="B27" s="97" t="s">
        <v>428</v>
      </c>
      <c r="C27" s="88" t="s">
        <v>612</v>
      </c>
      <c r="D27" s="88" t="s">
        <v>612</v>
      </c>
      <c r="E27" s="96"/>
      <c r="F27" s="96"/>
      <c r="G27" s="380" t="s">
        <v>580</v>
      </c>
      <c r="H27" s="380" t="s">
        <v>580</v>
      </c>
      <c r="I27" s="96"/>
      <c r="J27" s="96"/>
      <c r="K27" s="87"/>
      <c r="L27" s="87"/>
    </row>
    <row r="28" spans="1:12" s="77" customFormat="1" ht="70.5" customHeight="1" x14ac:dyDescent="0.25">
      <c r="A28" s="90" t="s">
        <v>427</v>
      </c>
      <c r="B28" s="97" t="s">
        <v>432</v>
      </c>
      <c r="C28" s="88" t="s">
        <v>612</v>
      </c>
      <c r="D28" s="88" t="s">
        <v>612</v>
      </c>
      <c r="E28" s="96"/>
      <c r="F28" s="96"/>
      <c r="G28" s="380" t="s">
        <v>580</v>
      </c>
      <c r="H28" s="380" t="s">
        <v>580</v>
      </c>
      <c r="I28" s="96"/>
      <c r="J28" s="96"/>
      <c r="K28" s="87"/>
      <c r="L28" s="87"/>
    </row>
    <row r="29" spans="1:12" s="77" customFormat="1" ht="54" customHeight="1" x14ac:dyDescent="0.25">
      <c r="A29" s="90" t="s">
        <v>219</v>
      </c>
      <c r="B29" s="97" t="s">
        <v>431</v>
      </c>
      <c r="C29" s="88" t="s">
        <v>612</v>
      </c>
      <c r="D29" s="88" t="s">
        <v>612</v>
      </c>
      <c r="E29" s="96"/>
      <c r="F29" s="96"/>
      <c r="G29" s="380" t="s">
        <v>580</v>
      </c>
      <c r="H29" s="380" t="s">
        <v>580</v>
      </c>
      <c r="I29" s="96"/>
      <c r="J29" s="96"/>
      <c r="K29" s="87"/>
      <c r="L29" s="87"/>
    </row>
    <row r="30" spans="1:12" s="77" customFormat="1" ht="42" customHeight="1" x14ac:dyDescent="0.25">
      <c r="A30" s="90" t="s">
        <v>218</v>
      </c>
      <c r="B30" s="97" t="s">
        <v>433</v>
      </c>
      <c r="C30" s="88" t="s">
        <v>612</v>
      </c>
      <c r="D30" s="88" t="s">
        <v>612</v>
      </c>
      <c r="E30" s="96"/>
      <c r="F30" s="96"/>
      <c r="G30" s="380" t="s">
        <v>580</v>
      </c>
      <c r="H30" s="380" t="s">
        <v>580</v>
      </c>
      <c r="I30" s="96"/>
      <c r="J30" s="96"/>
      <c r="K30" s="87"/>
      <c r="L30" s="87"/>
    </row>
    <row r="31" spans="1:12" s="77" customFormat="1" ht="37.5" customHeight="1" x14ac:dyDescent="0.25">
      <c r="A31" s="90" t="s">
        <v>217</v>
      </c>
      <c r="B31" s="89" t="s">
        <v>429</v>
      </c>
      <c r="C31" s="88" t="s">
        <v>612</v>
      </c>
      <c r="D31" s="88" t="s">
        <v>612</v>
      </c>
      <c r="E31" s="96"/>
      <c r="F31" s="96"/>
      <c r="G31" s="381">
        <v>45292</v>
      </c>
      <c r="H31" s="381">
        <v>45381</v>
      </c>
      <c r="I31" s="96"/>
      <c r="J31" s="96"/>
      <c r="K31" s="87"/>
      <c r="L31" s="87"/>
    </row>
    <row r="32" spans="1:12" s="77" customFormat="1" ht="31.5" x14ac:dyDescent="0.25">
      <c r="A32" s="90" t="s">
        <v>215</v>
      </c>
      <c r="B32" s="89" t="s">
        <v>434</v>
      </c>
      <c r="C32" s="88" t="s">
        <v>612</v>
      </c>
      <c r="D32" s="88" t="s">
        <v>612</v>
      </c>
      <c r="E32" s="96"/>
      <c r="F32" s="96"/>
      <c r="G32" s="381">
        <v>45383</v>
      </c>
      <c r="H32" s="381">
        <v>45626</v>
      </c>
      <c r="I32" s="96"/>
      <c r="J32" s="96"/>
      <c r="K32" s="87"/>
      <c r="L32" s="87"/>
    </row>
    <row r="33" spans="1:12" s="77" customFormat="1" ht="37.5" customHeight="1" x14ac:dyDescent="0.25">
      <c r="A33" s="90" t="s">
        <v>445</v>
      </c>
      <c r="B33" s="89" t="s">
        <v>362</v>
      </c>
      <c r="C33" s="88" t="s">
        <v>612</v>
      </c>
      <c r="D33" s="88" t="s">
        <v>612</v>
      </c>
      <c r="E33" s="96"/>
      <c r="F33" s="96"/>
      <c r="G33" s="381">
        <v>45580</v>
      </c>
      <c r="H33" s="381">
        <v>45626</v>
      </c>
      <c r="I33" s="96"/>
      <c r="J33" s="96"/>
      <c r="K33" s="87"/>
      <c r="L33" s="87"/>
    </row>
    <row r="34" spans="1:12" s="77" customFormat="1" ht="47.25" customHeight="1" x14ac:dyDescent="0.25">
      <c r="A34" s="90" t="s">
        <v>446</v>
      </c>
      <c r="B34" s="89" t="s">
        <v>438</v>
      </c>
      <c r="C34" s="88" t="s">
        <v>612</v>
      </c>
      <c r="D34" s="88" t="s">
        <v>612</v>
      </c>
      <c r="E34" s="95"/>
      <c r="F34" s="95"/>
      <c r="G34" s="380" t="s">
        <v>580</v>
      </c>
      <c r="H34" s="380" t="s">
        <v>580</v>
      </c>
      <c r="I34" s="95"/>
      <c r="J34" s="95"/>
      <c r="K34" s="95"/>
      <c r="L34" s="87"/>
    </row>
    <row r="35" spans="1:12" s="77" customFormat="1" ht="49.5" customHeight="1" x14ac:dyDescent="0.25">
      <c r="A35" s="90" t="s">
        <v>447</v>
      </c>
      <c r="B35" s="89" t="s">
        <v>216</v>
      </c>
      <c r="C35" s="88" t="s">
        <v>612</v>
      </c>
      <c r="D35" s="88" t="s">
        <v>612</v>
      </c>
      <c r="E35" s="95"/>
      <c r="F35" s="95"/>
      <c r="G35" s="382">
        <v>45627</v>
      </c>
      <c r="H35" s="382">
        <v>45641</v>
      </c>
      <c r="I35" s="95"/>
      <c r="J35" s="95"/>
      <c r="K35" s="95"/>
      <c r="L35" s="87"/>
    </row>
    <row r="36" spans="1:12" ht="37.5" customHeight="1" x14ac:dyDescent="0.25">
      <c r="A36" s="90" t="s">
        <v>448</v>
      </c>
      <c r="B36" s="89" t="s">
        <v>430</v>
      </c>
      <c r="C36" s="88" t="s">
        <v>612</v>
      </c>
      <c r="D36" s="88" t="s">
        <v>612</v>
      </c>
      <c r="E36" s="94"/>
      <c r="F36" s="93"/>
      <c r="G36" s="380" t="s">
        <v>580</v>
      </c>
      <c r="H36" s="380" t="s">
        <v>580</v>
      </c>
      <c r="I36" s="92"/>
      <c r="J36" s="92"/>
      <c r="K36" s="87"/>
      <c r="L36" s="87"/>
    </row>
    <row r="37" spans="1:12" x14ac:dyDescent="0.25">
      <c r="A37" s="90" t="s">
        <v>449</v>
      </c>
      <c r="B37" s="89" t="s">
        <v>214</v>
      </c>
      <c r="C37" s="88" t="s">
        <v>612</v>
      </c>
      <c r="D37" s="88" t="s">
        <v>612</v>
      </c>
      <c r="E37" s="94"/>
      <c r="F37" s="93"/>
      <c r="G37" s="383">
        <v>45444</v>
      </c>
      <c r="H37" s="383">
        <v>45626</v>
      </c>
      <c r="I37" s="92"/>
      <c r="J37" s="92"/>
      <c r="K37" s="87"/>
      <c r="L37" s="87"/>
    </row>
    <row r="38" spans="1:12" x14ac:dyDescent="0.25">
      <c r="A38" s="90" t="s">
        <v>450</v>
      </c>
      <c r="B38" s="91" t="s">
        <v>213</v>
      </c>
      <c r="C38" s="88"/>
      <c r="D38" s="87"/>
      <c r="E38" s="87"/>
      <c r="F38" s="87"/>
      <c r="G38" s="87"/>
      <c r="H38" s="87"/>
      <c r="I38" s="87"/>
      <c r="J38" s="87"/>
      <c r="K38" s="87"/>
      <c r="L38" s="87"/>
    </row>
    <row r="39" spans="1:12" ht="63" x14ac:dyDescent="0.25">
      <c r="A39" s="90">
        <v>2</v>
      </c>
      <c r="B39" s="89" t="s">
        <v>435</v>
      </c>
      <c r="C39" s="88" t="s">
        <v>612</v>
      </c>
      <c r="D39" s="88" t="s">
        <v>612</v>
      </c>
      <c r="E39" s="87"/>
      <c r="F39" s="87"/>
      <c r="G39" s="380" t="s">
        <v>580</v>
      </c>
      <c r="H39" s="380" t="s">
        <v>580</v>
      </c>
      <c r="I39" s="87"/>
      <c r="J39" s="87"/>
      <c r="K39" s="87"/>
      <c r="L39" s="87"/>
    </row>
    <row r="40" spans="1:12" ht="33.75" customHeight="1" x14ac:dyDescent="0.25">
      <c r="A40" s="90" t="s">
        <v>212</v>
      </c>
      <c r="B40" s="89" t="s">
        <v>437</v>
      </c>
      <c r="C40" s="88" t="s">
        <v>612</v>
      </c>
      <c r="D40" s="88" t="s">
        <v>612</v>
      </c>
      <c r="E40" s="87"/>
      <c r="F40" s="87"/>
      <c r="G40" s="380" t="s">
        <v>580</v>
      </c>
      <c r="H40" s="380" t="s">
        <v>580</v>
      </c>
      <c r="I40" s="87"/>
      <c r="J40" s="87"/>
      <c r="K40" s="87"/>
      <c r="L40" s="87"/>
    </row>
    <row r="41" spans="1:12" ht="63" customHeight="1" x14ac:dyDescent="0.25">
      <c r="A41" s="90" t="s">
        <v>211</v>
      </c>
      <c r="B41" s="91" t="s">
        <v>520</v>
      </c>
      <c r="C41" s="88"/>
      <c r="D41" s="87"/>
      <c r="E41" s="87"/>
      <c r="F41" s="87"/>
      <c r="G41" s="87"/>
      <c r="H41" s="87"/>
      <c r="I41" s="87"/>
      <c r="J41" s="87"/>
      <c r="K41" s="87"/>
      <c r="L41" s="87"/>
    </row>
    <row r="42" spans="1:12" ht="58.5" customHeight="1" x14ac:dyDescent="0.25">
      <c r="A42" s="90">
        <v>3</v>
      </c>
      <c r="B42" s="89" t="s">
        <v>436</v>
      </c>
      <c r="C42" s="88" t="s">
        <v>612</v>
      </c>
      <c r="D42" s="88" t="s">
        <v>612</v>
      </c>
      <c r="E42" s="87"/>
      <c r="F42" s="87"/>
      <c r="G42" s="380" t="s">
        <v>580</v>
      </c>
      <c r="H42" s="380" t="s">
        <v>580</v>
      </c>
      <c r="I42" s="87"/>
      <c r="J42" s="87"/>
      <c r="K42" s="87"/>
      <c r="L42" s="87"/>
    </row>
    <row r="43" spans="1:12" ht="34.5" customHeight="1" x14ac:dyDescent="0.25">
      <c r="A43" s="90" t="s">
        <v>210</v>
      </c>
      <c r="B43" s="89" t="s">
        <v>208</v>
      </c>
      <c r="C43" s="88" t="s">
        <v>612</v>
      </c>
      <c r="D43" s="88" t="s">
        <v>612</v>
      </c>
      <c r="E43" s="87"/>
      <c r="F43" s="87"/>
      <c r="G43" s="380" t="s">
        <v>580</v>
      </c>
      <c r="H43" s="380" t="s">
        <v>580</v>
      </c>
      <c r="I43" s="87"/>
      <c r="J43" s="87"/>
      <c r="K43" s="87"/>
      <c r="L43" s="87"/>
    </row>
    <row r="44" spans="1:12" ht="24.75" customHeight="1" x14ac:dyDescent="0.25">
      <c r="A44" s="90" t="s">
        <v>209</v>
      </c>
      <c r="B44" s="89" t="s">
        <v>206</v>
      </c>
      <c r="C44" s="88" t="s">
        <v>612</v>
      </c>
      <c r="D44" s="88" t="s">
        <v>612</v>
      </c>
      <c r="E44" s="87"/>
      <c r="F44" s="87"/>
      <c r="G44" s="380" t="s">
        <v>580</v>
      </c>
      <c r="H44" s="380" t="s">
        <v>580</v>
      </c>
      <c r="I44" s="87"/>
      <c r="J44" s="87"/>
      <c r="K44" s="87"/>
      <c r="L44" s="87"/>
    </row>
    <row r="45" spans="1:12" ht="90.75" customHeight="1" x14ac:dyDescent="0.25">
      <c r="A45" s="90" t="s">
        <v>207</v>
      </c>
      <c r="B45" s="89" t="s">
        <v>441</v>
      </c>
      <c r="C45" s="88" t="s">
        <v>612</v>
      </c>
      <c r="D45" s="88" t="s">
        <v>612</v>
      </c>
      <c r="E45" s="87"/>
      <c r="F45" s="87"/>
      <c r="G45" s="380" t="s">
        <v>580</v>
      </c>
      <c r="H45" s="380" t="s">
        <v>580</v>
      </c>
      <c r="I45" s="87"/>
      <c r="J45" s="87"/>
      <c r="K45" s="87"/>
      <c r="L45" s="87"/>
    </row>
    <row r="46" spans="1:12" ht="167.25" customHeight="1" x14ac:dyDescent="0.25">
      <c r="A46" s="90" t="s">
        <v>205</v>
      </c>
      <c r="B46" s="89" t="s">
        <v>439</v>
      </c>
      <c r="C46" s="88" t="s">
        <v>612</v>
      </c>
      <c r="D46" s="88" t="s">
        <v>612</v>
      </c>
      <c r="E46" s="87"/>
      <c r="F46" s="87"/>
      <c r="G46" s="380" t="s">
        <v>580</v>
      </c>
      <c r="H46" s="380" t="s">
        <v>580</v>
      </c>
      <c r="I46" s="87"/>
      <c r="J46" s="87"/>
      <c r="K46" s="87"/>
      <c r="L46" s="87"/>
    </row>
    <row r="47" spans="1:12" ht="30.75" customHeight="1" x14ac:dyDescent="0.25">
      <c r="A47" s="90" t="s">
        <v>203</v>
      </c>
      <c r="B47" s="89" t="s">
        <v>204</v>
      </c>
      <c r="C47" s="88" t="s">
        <v>612</v>
      </c>
      <c r="D47" s="88" t="s">
        <v>612</v>
      </c>
      <c r="E47" s="87"/>
      <c r="F47" s="87"/>
      <c r="G47" s="380" t="s">
        <v>580</v>
      </c>
      <c r="H47" s="380" t="s">
        <v>580</v>
      </c>
      <c r="I47" s="87"/>
      <c r="J47" s="87"/>
      <c r="K47" s="87"/>
      <c r="L47" s="87"/>
    </row>
    <row r="48" spans="1:12" ht="37.5" customHeight="1" x14ac:dyDescent="0.25">
      <c r="A48" s="90" t="s">
        <v>451</v>
      </c>
      <c r="B48" s="91" t="s">
        <v>202</v>
      </c>
      <c r="C48" s="88"/>
      <c r="D48" s="87"/>
      <c r="E48" s="87"/>
      <c r="F48" s="87"/>
      <c r="G48" s="87"/>
      <c r="H48" s="87"/>
      <c r="I48" s="87"/>
      <c r="J48" s="87"/>
      <c r="K48" s="87"/>
      <c r="L48" s="87"/>
    </row>
    <row r="49" spans="1:12" ht="35.25" customHeight="1" x14ac:dyDescent="0.25">
      <c r="A49" s="90">
        <v>4</v>
      </c>
      <c r="B49" s="89" t="s">
        <v>200</v>
      </c>
      <c r="C49" s="88" t="s">
        <v>612</v>
      </c>
      <c r="D49" s="88" t="s">
        <v>612</v>
      </c>
      <c r="E49" s="87"/>
      <c r="F49" s="87"/>
      <c r="G49" s="380" t="s">
        <v>580</v>
      </c>
      <c r="H49" s="380" t="s">
        <v>580</v>
      </c>
      <c r="I49" s="87"/>
      <c r="J49" s="87"/>
      <c r="K49" s="87"/>
      <c r="L49" s="87"/>
    </row>
    <row r="50" spans="1:12" ht="86.25" customHeight="1" x14ac:dyDescent="0.25">
      <c r="A50" s="90" t="s">
        <v>201</v>
      </c>
      <c r="B50" s="89" t="s">
        <v>440</v>
      </c>
      <c r="C50" s="88" t="s">
        <v>612</v>
      </c>
      <c r="D50" s="88" t="s">
        <v>612</v>
      </c>
      <c r="E50" s="87"/>
      <c r="F50" s="87"/>
      <c r="G50" s="380" t="s">
        <v>580</v>
      </c>
      <c r="H50" s="380" t="s">
        <v>580</v>
      </c>
      <c r="I50" s="87"/>
      <c r="J50" s="87"/>
      <c r="K50" s="87"/>
      <c r="L50" s="87"/>
    </row>
    <row r="51" spans="1:12" ht="77.25" customHeight="1" x14ac:dyDescent="0.25">
      <c r="A51" s="90" t="s">
        <v>199</v>
      </c>
      <c r="B51" s="89" t="s">
        <v>442</v>
      </c>
      <c r="C51" s="88" t="s">
        <v>612</v>
      </c>
      <c r="D51" s="88" t="s">
        <v>612</v>
      </c>
      <c r="E51" s="87"/>
      <c r="F51" s="87"/>
      <c r="G51" s="380" t="s">
        <v>580</v>
      </c>
      <c r="H51" s="380" t="s">
        <v>580</v>
      </c>
      <c r="I51" s="87"/>
      <c r="J51" s="87"/>
      <c r="K51" s="87"/>
      <c r="L51" s="87"/>
    </row>
    <row r="52" spans="1:12" ht="71.25" customHeight="1" x14ac:dyDescent="0.25">
      <c r="A52" s="90" t="s">
        <v>197</v>
      </c>
      <c r="B52" s="89" t="s">
        <v>198</v>
      </c>
      <c r="C52" s="88" t="s">
        <v>612</v>
      </c>
      <c r="D52" s="88" t="s">
        <v>612</v>
      </c>
      <c r="E52" s="87"/>
      <c r="F52" s="87"/>
      <c r="G52" s="380" t="s">
        <v>580</v>
      </c>
      <c r="H52" s="380" t="s">
        <v>580</v>
      </c>
      <c r="I52" s="87"/>
      <c r="J52" s="87"/>
      <c r="K52" s="87"/>
      <c r="L52" s="87"/>
    </row>
    <row r="53" spans="1:12" ht="48" customHeight="1" x14ac:dyDescent="0.25">
      <c r="A53" s="90" t="s">
        <v>195</v>
      </c>
      <c r="B53" s="166" t="s">
        <v>443</v>
      </c>
      <c r="C53" s="88" t="s">
        <v>612</v>
      </c>
      <c r="D53" s="88" t="s">
        <v>612</v>
      </c>
      <c r="E53" s="87"/>
      <c r="F53" s="87"/>
      <c r="G53" s="380" t="s">
        <v>580</v>
      </c>
      <c r="H53" s="380" t="s">
        <v>580</v>
      </c>
      <c r="I53" s="87"/>
      <c r="J53" s="87"/>
      <c r="K53" s="87"/>
      <c r="L53" s="87"/>
    </row>
    <row r="54" spans="1:12" ht="46.5" customHeight="1" x14ac:dyDescent="0.25">
      <c r="A54" s="90" t="s">
        <v>444</v>
      </c>
      <c r="B54" s="89" t="s">
        <v>196</v>
      </c>
      <c r="C54" s="88" t="s">
        <v>612</v>
      </c>
      <c r="D54" s="88" t="s">
        <v>612</v>
      </c>
      <c r="E54" s="87"/>
      <c r="F54" s="87"/>
      <c r="G54" s="380" t="s">
        <v>580</v>
      </c>
      <c r="H54" s="380" t="s">
        <v>580</v>
      </c>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B45" zoomScale="55" zoomScaleNormal="70" zoomScaleSheetLayoutView="55" workbookViewId="0">
      <selection activeCell="G35" sqref="G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05" t="str">
        <f>'6.1. Паспорт сетевой график'!A5:L5</f>
        <v>Год раскрытия информации: 2023 год</v>
      </c>
      <c r="B4" s="205"/>
      <c r="C4" s="205"/>
      <c r="D4" s="205"/>
      <c r="E4" s="205"/>
      <c r="F4" s="205"/>
      <c r="G4" s="205"/>
      <c r="H4" s="205"/>
      <c r="I4" s="205"/>
      <c r="J4" s="205"/>
      <c r="K4" s="205"/>
      <c r="L4" s="205"/>
      <c r="M4" s="205"/>
      <c r="N4" s="205"/>
      <c r="O4" s="205"/>
      <c r="P4" s="205"/>
      <c r="Q4" s="205"/>
      <c r="R4" s="205"/>
      <c r="S4" s="205"/>
      <c r="T4" s="205"/>
      <c r="U4" s="205"/>
    </row>
    <row r="5" spans="1:29" ht="18.75" x14ac:dyDescent="0.3">
      <c r="A5" s="70"/>
      <c r="B5" s="70"/>
      <c r="C5" s="70"/>
      <c r="D5" s="70"/>
      <c r="E5" s="70"/>
      <c r="F5" s="70"/>
      <c r="L5" s="70"/>
      <c r="M5" s="70"/>
      <c r="U5" s="15"/>
    </row>
    <row r="6" spans="1:29" ht="18.75" x14ac:dyDescent="0.25">
      <c r="A6" s="209" t="s">
        <v>9</v>
      </c>
      <c r="B6" s="209"/>
      <c r="C6" s="209"/>
      <c r="D6" s="209"/>
      <c r="E6" s="209"/>
      <c r="F6" s="209"/>
      <c r="G6" s="209"/>
      <c r="H6" s="209"/>
      <c r="I6" s="209"/>
      <c r="J6" s="209"/>
      <c r="K6" s="209"/>
      <c r="L6" s="209"/>
      <c r="M6" s="209"/>
      <c r="N6" s="209"/>
      <c r="O6" s="209"/>
      <c r="P6" s="209"/>
      <c r="Q6" s="209"/>
      <c r="R6" s="209"/>
      <c r="S6" s="209"/>
      <c r="T6" s="209"/>
      <c r="U6" s="209"/>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14" t="str">
        <f>'6.1. Паспорт сетевой график'!A9:L9</f>
        <v>АО "Россети Тюмень"</v>
      </c>
      <c r="B8" s="214"/>
      <c r="C8" s="214"/>
      <c r="D8" s="214"/>
      <c r="E8" s="214"/>
      <c r="F8" s="214"/>
      <c r="G8" s="214"/>
      <c r="H8" s="214"/>
      <c r="I8" s="214"/>
      <c r="J8" s="214"/>
      <c r="K8" s="214"/>
      <c r="L8" s="214"/>
      <c r="M8" s="214"/>
      <c r="N8" s="214"/>
      <c r="O8" s="214"/>
      <c r="P8" s="214"/>
      <c r="Q8" s="214"/>
      <c r="R8" s="214"/>
      <c r="S8" s="214"/>
      <c r="T8" s="214"/>
      <c r="U8" s="214"/>
    </row>
    <row r="9" spans="1:29" ht="18.75" customHeight="1" x14ac:dyDescent="0.25">
      <c r="A9" s="206" t="s">
        <v>8</v>
      </c>
      <c r="B9" s="206"/>
      <c r="C9" s="206"/>
      <c r="D9" s="206"/>
      <c r="E9" s="206"/>
      <c r="F9" s="206"/>
      <c r="G9" s="206"/>
      <c r="H9" s="206"/>
      <c r="I9" s="206"/>
      <c r="J9" s="206"/>
      <c r="K9" s="206"/>
      <c r="L9" s="206"/>
      <c r="M9" s="206"/>
      <c r="N9" s="206"/>
      <c r="O9" s="206"/>
      <c r="P9" s="206"/>
      <c r="Q9" s="206"/>
      <c r="R9" s="206"/>
      <c r="S9" s="206"/>
      <c r="T9" s="206"/>
      <c r="U9" s="206"/>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14" t="str">
        <f>'6.1. Паспорт сетевой график'!A12:L12</f>
        <v>N_TP1100.PH.0021</v>
      </c>
      <c r="B11" s="214"/>
      <c r="C11" s="214"/>
      <c r="D11" s="214"/>
      <c r="E11" s="214"/>
      <c r="F11" s="214"/>
      <c r="G11" s="214"/>
      <c r="H11" s="214"/>
      <c r="I11" s="214"/>
      <c r="J11" s="214"/>
      <c r="K11" s="214"/>
      <c r="L11" s="214"/>
      <c r="M11" s="214"/>
      <c r="N11" s="214"/>
      <c r="O11" s="214"/>
      <c r="P11" s="214"/>
      <c r="Q11" s="214"/>
      <c r="R11" s="214"/>
      <c r="S11" s="214"/>
      <c r="T11" s="214"/>
      <c r="U11" s="214"/>
    </row>
    <row r="12" spans="1:29" x14ac:dyDescent="0.25">
      <c r="A12" s="206" t="s">
        <v>7</v>
      </c>
      <c r="B12" s="206"/>
      <c r="C12" s="206"/>
      <c r="D12" s="206"/>
      <c r="E12" s="206"/>
      <c r="F12" s="206"/>
      <c r="G12" s="206"/>
      <c r="H12" s="206"/>
      <c r="I12" s="206"/>
      <c r="J12" s="206"/>
      <c r="K12" s="206"/>
      <c r="L12" s="206"/>
      <c r="M12" s="206"/>
      <c r="N12" s="206"/>
      <c r="O12" s="206"/>
      <c r="P12" s="206"/>
      <c r="Q12" s="206"/>
      <c r="R12" s="206"/>
      <c r="S12" s="206"/>
      <c r="T12" s="206"/>
      <c r="U12" s="206"/>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11"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11"/>
      <c r="C14" s="211"/>
      <c r="D14" s="211"/>
      <c r="E14" s="211"/>
      <c r="F14" s="211"/>
      <c r="G14" s="211"/>
      <c r="H14" s="211"/>
      <c r="I14" s="211"/>
      <c r="J14" s="211"/>
      <c r="K14" s="211"/>
      <c r="L14" s="211"/>
      <c r="M14" s="211"/>
      <c r="N14" s="211"/>
      <c r="O14" s="211"/>
      <c r="P14" s="211"/>
      <c r="Q14" s="211"/>
      <c r="R14" s="211"/>
      <c r="S14" s="211"/>
      <c r="T14" s="211"/>
      <c r="U14" s="211"/>
    </row>
    <row r="15" spans="1:29" ht="15.75" customHeight="1" x14ac:dyDescent="0.25">
      <c r="A15" s="206" t="s">
        <v>6</v>
      </c>
      <c r="B15" s="206"/>
      <c r="C15" s="206"/>
      <c r="D15" s="206"/>
      <c r="E15" s="206"/>
      <c r="F15" s="206"/>
      <c r="G15" s="206"/>
      <c r="H15" s="206"/>
      <c r="I15" s="206"/>
      <c r="J15" s="206"/>
      <c r="K15" s="206"/>
      <c r="L15" s="206"/>
      <c r="M15" s="206"/>
      <c r="N15" s="206"/>
      <c r="O15" s="206"/>
      <c r="P15" s="206"/>
      <c r="Q15" s="206"/>
      <c r="R15" s="206"/>
      <c r="S15" s="206"/>
      <c r="T15" s="206"/>
      <c r="U15" s="206"/>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row>
    <row r="17" spans="1:29" x14ac:dyDescent="0.25">
      <c r="A17" s="70"/>
      <c r="L17" s="70"/>
      <c r="M17" s="70"/>
      <c r="N17" s="70"/>
      <c r="O17" s="70"/>
      <c r="P17" s="70"/>
      <c r="Q17" s="70"/>
      <c r="R17" s="70"/>
      <c r="S17" s="70"/>
      <c r="T17" s="70"/>
    </row>
    <row r="18" spans="1:29" x14ac:dyDescent="0.25">
      <c r="A18" s="274" t="s">
        <v>490</v>
      </c>
      <c r="B18" s="274"/>
      <c r="C18" s="274"/>
      <c r="D18" s="274"/>
      <c r="E18" s="274"/>
      <c r="F18" s="274"/>
      <c r="G18" s="274"/>
      <c r="H18" s="274"/>
      <c r="I18" s="274"/>
      <c r="J18" s="274"/>
      <c r="K18" s="274"/>
      <c r="L18" s="274"/>
      <c r="M18" s="274"/>
      <c r="N18" s="274"/>
      <c r="O18" s="274"/>
      <c r="P18" s="274"/>
      <c r="Q18" s="274"/>
      <c r="R18" s="274"/>
      <c r="S18" s="274"/>
      <c r="T18" s="274"/>
      <c r="U18" s="274"/>
    </row>
    <row r="19" spans="1:29" x14ac:dyDescent="0.25">
      <c r="A19" s="70"/>
      <c r="B19" s="70"/>
      <c r="C19" s="70"/>
      <c r="D19" s="70"/>
      <c r="E19" s="70"/>
      <c r="F19" s="70"/>
      <c r="L19" s="70"/>
      <c r="M19" s="70"/>
      <c r="N19" s="70"/>
      <c r="O19" s="70"/>
      <c r="P19" s="70"/>
      <c r="Q19" s="70"/>
      <c r="R19" s="70"/>
      <c r="S19" s="70"/>
      <c r="T19" s="70"/>
    </row>
    <row r="20" spans="1:29" ht="33" customHeight="1" x14ac:dyDescent="0.25">
      <c r="A20" s="270" t="s">
        <v>194</v>
      </c>
      <c r="B20" s="270" t="s">
        <v>193</v>
      </c>
      <c r="C20" s="254" t="s">
        <v>192</v>
      </c>
      <c r="D20" s="254"/>
      <c r="E20" s="272" t="s">
        <v>191</v>
      </c>
      <c r="F20" s="272"/>
      <c r="G20" s="270" t="s">
        <v>527</v>
      </c>
      <c r="H20" s="268" t="s">
        <v>528</v>
      </c>
      <c r="I20" s="269"/>
      <c r="J20" s="269"/>
      <c r="K20" s="269"/>
      <c r="L20" s="268" t="s">
        <v>529</v>
      </c>
      <c r="M20" s="269"/>
      <c r="N20" s="269"/>
      <c r="O20" s="269"/>
      <c r="P20" s="268" t="s">
        <v>530</v>
      </c>
      <c r="Q20" s="269"/>
      <c r="R20" s="269"/>
      <c r="S20" s="269"/>
      <c r="T20" s="268" t="s">
        <v>531</v>
      </c>
      <c r="U20" s="269"/>
      <c r="V20" s="269"/>
      <c r="W20" s="269"/>
      <c r="X20" s="268" t="s">
        <v>532</v>
      </c>
      <c r="Y20" s="269"/>
      <c r="Z20" s="269"/>
      <c r="AA20" s="269"/>
      <c r="AB20" s="264" t="s">
        <v>190</v>
      </c>
      <c r="AC20" s="265"/>
    </row>
    <row r="21" spans="1:29" ht="99.75" customHeight="1" x14ac:dyDescent="0.25">
      <c r="A21" s="271"/>
      <c r="B21" s="271"/>
      <c r="C21" s="254"/>
      <c r="D21" s="254"/>
      <c r="E21" s="272"/>
      <c r="F21" s="272"/>
      <c r="G21" s="271"/>
      <c r="H21" s="254" t="s">
        <v>2</v>
      </c>
      <c r="I21" s="254"/>
      <c r="J21" s="254" t="s">
        <v>188</v>
      </c>
      <c r="K21" s="254"/>
      <c r="L21" s="254" t="s">
        <v>2</v>
      </c>
      <c r="M21" s="254"/>
      <c r="N21" s="254" t="s">
        <v>188</v>
      </c>
      <c r="O21" s="254"/>
      <c r="P21" s="254" t="s">
        <v>2</v>
      </c>
      <c r="Q21" s="254"/>
      <c r="R21" s="254" t="s">
        <v>188</v>
      </c>
      <c r="S21" s="254"/>
      <c r="T21" s="254" t="s">
        <v>2</v>
      </c>
      <c r="U21" s="254"/>
      <c r="V21" s="254" t="s">
        <v>188</v>
      </c>
      <c r="W21" s="254"/>
      <c r="X21" s="254" t="s">
        <v>2</v>
      </c>
      <c r="Y21" s="254"/>
      <c r="Z21" s="254" t="s">
        <v>188</v>
      </c>
      <c r="AA21" s="254"/>
      <c r="AB21" s="266"/>
      <c r="AC21" s="267"/>
    </row>
    <row r="22" spans="1:29" ht="89.25" customHeight="1" x14ac:dyDescent="0.25">
      <c r="A22" s="261"/>
      <c r="B22" s="261"/>
      <c r="C22" s="188" t="s">
        <v>2</v>
      </c>
      <c r="D22" s="188" t="s">
        <v>188</v>
      </c>
      <c r="E22" s="83" t="s">
        <v>533</v>
      </c>
      <c r="F22" s="83" t="s">
        <v>534</v>
      </c>
      <c r="G22" s="261"/>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88" t="s">
        <v>189</v>
      </c>
      <c r="AC22" s="188" t="s">
        <v>188</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92" customFormat="1" ht="47.25" customHeight="1" x14ac:dyDescent="0.25">
      <c r="A24" s="189">
        <v>1</v>
      </c>
      <c r="B24" s="190" t="s">
        <v>187</v>
      </c>
      <c r="C24" s="191">
        <v>0</v>
      </c>
      <c r="D24" s="191">
        <v>18.143969999999999</v>
      </c>
      <c r="E24" s="191">
        <v>0</v>
      </c>
      <c r="F24" s="191">
        <f>D24</f>
        <v>18.143969999999999</v>
      </c>
      <c r="G24" s="191">
        <v>0</v>
      </c>
      <c r="H24" s="191">
        <v>0</v>
      </c>
      <c r="I24" s="191">
        <v>0</v>
      </c>
      <c r="J24" s="191">
        <v>0</v>
      </c>
      <c r="K24" s="191"/>
      <c r="L24" s="191">
        <v>0</v>
      </c>
      <c r="M24" s="191"/>
      <c r="N24" s="191">
        <f>F24</f>
        <v>18.143969999999999</v>
      </c>
      <c r="O24" s="191"/>
      <c r="P24" s="191">
        <v>0</v>
      </c>
      <c r="Q24" s="191"/>
      <c r="R24" s="191"/>
      <c r="S24" s="191"/>
      <c r="T24" s="191">
        <v>0</v>
      </c>
      <c r="U24" s="191"/>
      <c r="V24" s="191"/>
      <c r="W24" s="191"/>
      <c r="X24" s="191">
        <v>0</v>
      </c>
      <c r="Y24" s="191"/>
      <c r="Z24" s="191"/>
      <c r="AA24" s="191"/>
      <c r="AB24" s="191">
        <v>0</v>
      </c>
      <c r="AC24" s="191">
        <f>N24</f>
        <v>18.143969999999999</v>
      </c>
    </row>
    <row r="25" spans="1:29" s="192" customFormat="1" ht="24" customHeight="1" x14ac:dyDescent="0.25">
      <c r="A25" s="193" t="s">
        <v>186</v>
      </c>
      <c r="B25" s="194" t="s">
        <v>185</v>
      </c>
      <c r="C25" s="191"/>
      <c r="D25" s="191"/>
      <c r="E25" s="191"/>
      <c r="F25" s="191"/>
      <c r="G25" s="191">
        <v>0</v>
      </c>
      <c r="H25" s="191">
        <v>0</v>
      </c>
      <c r="I25" s="191"/>
      <c r="J25" s="191">
        <v>0</v>
      </c>
      <c r="K25" s="191"/>
      <c r="L25" s="191">
        <v>0</v>
      </c>
      <c r="M25" s="191"/>
      <c r="N25" s="191" t="s">
        <v>612</v>
      </c>
      <c r="O25" s="191"/>
      <c r="P25" s="191">
        <v>0</v>
      </c>
      <c r="Q25" s="191"/>
      <c r="R25" s="191" t="s">
        <v>612</v>
      </c>
      <c r="S25" s="191"/>
      <c r="T25" s="191">
        <v>0</v>
      </c>
      <c r="U25" s="191"/>
      <c r="V25" s="191" t="s">
        <v>612</v>
      </c>
      <c r="W25" s="191"/>
      <c r="X25" s="191">
        <v>0</v>
      </c>
      <c r="Y25" s="191"/>
      <c r="Z25" s="191" t="s">
        <v>612</v>
      </c>
      <c r="AA25" s="191"/>
      <c r="AB25" s="191">
        <v>0</v>
      </c>
      <c r="AC25" s="191"/>
    </row>
    <row r="26" spans="1:29" s="192" customFormat="1" x14ac:dyDescent="0.25">
      <c r="A26" s="193" t="s">
        <v>184</v>
      </c>
      <c r="B26" s="194" t="s">
        <v>183</v>
      </c>
      <c r="C26" s="191"/>
      <c r="D26" s="191"/>
      <c r="E26" s="191"/>
      <c r="F26" s="191"/>
      <c r="G26" s="191">
        <v>0</v>
      </c>
      <c r="H26" s="191">
        <v>0</v>
      </c>
      <c r="I26" s="191"/>
      <c r="J26" s="191">
        <v>0</v>
      </c>
      <c r="K26" s="191"/>
      <c r="L26" s="191">
        <v>0</v>
      </c>
      <c r="M26" s="191"/>
      <c r="N26" s="191" t="s">
        <v>612</v>
      </c>
      <c r="O26" s="191"/>
      <c r="P26" s="191">
        <v>0</v>
      </c>
      <c r="Q26" s="191"/>
      <c r="R26" s="191" t="s">
        <v>612</v>
      </c>
      <c r="S26" s="191"/>
      <c r="T26" s="191">
        <v>0</v>
      </c>
      <c r="U26" s="191"/>
      <c r="V26" s="191" t="s">
        <v>612</v>
      </c>
      <c r="W26" s="191"/>
      <c r="X26" s="191">
        <v>0</v>
      </c>
      <c r="Y26" s="191"/>
      <c r="Z26" s="191" t="s">
        <v>612</v>
      </c>
      <c r="AA26" s="191"/>
      <c r="AB26" s="191">
        <v>0</v>
      </c>
      <c r="AC26" s="191"/>
    </row>
    <row r="27" spans="1:29" s="192" customFormat="1" ht="31.5" x14ac:dyDescent="0.25">
      <c r="A27" s="193" t="s">
        <v>182</v>
      </c>
      <c r="B27" s="194" t="s">
        <v>425</v>
      </c>
      <c r="C27" s="191"/>
      <c r="D27" s="191"/>
      <c r="E27" s="191"/>
      <c r="F27" s="191"/>
      <c r="G27" s="191">
        <v>0</v>
      </c>
      <c r="H27" s="191">
        <v>0</v>
      </c>
      <c r="I27" s="191"/>
      <c r="J27" s="191">
        <v>0</v>
      </c>
      <c r="K27" s="191"/>
      <c r="L27" s="191">
        <v>0</v>
      </c>
      <c r="M27" s="191"/>
      <c r="N27" s="191" t="s">
        <v>612</v>
      </c>
      <c r="O27" s="191"/>
      <c r="P27" s="191">
        <v>0</v>
      </c>
      <c r="Q27" s="191"/>
      <c r="R27" s="191" t="s">
        <v>612</v>
      </c>
      <c r="S27" s="191"/>
      <c r="T27" s="191">
        <v>4.2839059300000004</v>
      </c>
      <c r="U27" s="191"/>
      <c r="V27" s="191" t="s">
        <v>612</v>
      </c>
      <c r="W27" s="191"/>
      <c r="X27" s="191">
        <v>0</v>
      </c>
      <c r="Y27" s="191"/>
      <c r="Z27" s="191" t="s">
        <v>612</v>
      </c>
      <c r="AA27" s="191"/>
      <c r="AB27" s="191">
        <v>0</v>
      </c>
      <c r="AC27" s="191"/>
    </row>
    <row r="28" spans="1:29" s="192" customFormat="1" x14ac:dyDescent="0.25">
      <c r="A28" s="193" t="s">
        <v>181</v>
      </c>
      <c r="B28" s="194" t="s">
        <v>180</v>
      </c>
      <c r="C28" s="191"/>
      <c r="D28" s="191"/>
      <c r="E28" s="191"/>
      <c r="F28" s="191"/>
      <c r="G28" s="191">
        <v>0</v>
      </c>
      <c r="H28" s="191">
        <v>0</v>
      </c>
      <c r="I28" s="191"/>
      <c r="J28" s="191">
        <v>0</v>
      </c>
      <c r="K28" s="191"/>
      <c r="L28" s="191">
        <v>0</v>
      </c>
      <c r="M28" s="191"/>
      <c r="N28" s="191" t="s">
        <v>612</v>
      </c>
      <c r="O28" s="191"/>
      <c r="P28" s="191">
        <v>0</v>
      </c>
      <c r="Q28" s="191"/>
      <c r="R28" s="191" t="s">
        <v>612</v>
      </c>
      <c r="S28" s="191"/>
      <c r="T28" s="191">
        <v>0</v>
      </c>
      <c r="U28" s="191"/>
      <c r="V28" s="191" t="s">
        <v>612</v>
      </c>
      <c r="W28" s="191"/>
      <c r="X28" s="191">
        <v>0</v>
      </c>
      <c r="Y28" s="191"/>
      <c r="Z28" s="191" t="s">
        <v>612</v>
      </c>
      <c r="AA28" s="191"/>
      <c r="AB28" s="191">
        <v>0</v>
      </c>
      <c r="AC28" s="191"/>
    </row>
    <row r="29" spans="1:29" s="192" customFormat="1" x14ac:dyDescent="0.25">
      <c r="A29" s="193" t="s">
        <v>179</v>
      </c>
      <c r="B29" s="195" t="s">
        <v>178</v>
      </c>
      <c r="C29" s="191"/>
      <c r="D29" s="191"/>
      <c r="E29" s="191"/>
      <c r="F29" s="191"/>
      <c r="G29" s="191">
        <v>0</v>
      </c>
      <c r="H29" s="191">
        <v>0</v>
      </c>
      <c r="I29" s="191"/>
      <c r="J29" s="191">
        <v>0</v>
      </c>
      <c r="K29" s="191"/>
      <c r="L29" s="191">
        <v>0</v>
      </c>
      <c r="M29" s="191"/>
      <c r="N29" s="191" t="s">
        <v>612</v>
      </c>
      <c r="O29" s="191"/>
      <c r="P29" s="191">
        <v>0</v>
      </c>
      <c r="Q29" s="191"/>
      <c r="R29" s="191" t="s">
        <v>612</v>
      </c>
      <c r="S29" s="191"/>
      <c r="T29" s="191">
        <v>0.82825282102169595</v>
      </c>
      <c r="U29" s="191"/>
      <c r="V29" s="191" t="s">
        <v>612</v>
      </c>
      <c r="W29" s="191"/>
      <c r="X29" s="191">
        <v>0</v>
      </c>
      <c r="Y29" s="191"/>
      <c r="Z29" s="191" t="s">
        <v>612</v>
      </c>
      <c r="AA29" s="191"/>
      <c r="AB29" s="191">
        <v>0</v>
      </c>
      <c r="AC29" s="191"/>
    </row>
    <row r="30" spans="1:29" s="192" customFormat="1" ht="47.25" x14ac:dyDescent="0.25">
      <c r="A30" s="189" t="s">
        <v>63</v>
      </c>
      <c r="B30" s="190" t="s">
        <v>177</v>
      </c>
      <c r="C30" s="191">
        <v>0</v>
      </c>
      <c r="D30" s="191">
        <v>15.21941</v>
      </c>
      <c r="E30" s="191">
        <v>0</v>
      </c>
      <c r="F30" s="191">
        <f>D30</f>
        <v>15.21941</v>
      </c>
      <c r="G30" s="191">
        <v>0</v>
      </c>
      <c r="H30" s="191">
        <v>0</v>
      </c>
      <c r="I30" s="191">
        <v>0</v>
      </c>
      <c r="J30" s="191"/>
      <c r="K30" s="191"/>
      <c r="L30" s="191">
        <v>0</v>
      </c>
      <c r="M30" s="191"/>
      <c r="N30" s="191">
        <f>F30</f>
        <v>15.21941</v>
      </c>
      <c r="O30" s="191"/>
      <c r="P30" s="191">
        <v>0</v>
      </c>
      <c r="Q30" s="191"/>
      <c r="R30" s="191"/>
      <c r="S30" s="191"/>
      <c r="T30" s="191">
        <v>0</v>
      </c>
      <c r="U30" s="191"/>
      <c r="V30" s="191"/>
      <c r="W30" s="191"/>
      <c r="X30" s="191">
        <v>0</v>
      </c>
      <c r="Y30" s="191"/>
      <c r="Z30" s="191"/>
      <c r="AA30" s="191"/>
      <c r="AB30" s="191">
        <v>0</v>
      </c>
      <c r="AC30" s="191">
        <f>N30</f>
        <v>15.21941</v>
      </c>
    </row>
    <row r="31" spans="1:29" s="192" customFormat="1" x14ac:dyDescent="0.25">
      <c r="A31" s="189" t="s">
        <v>176</v>
      </c>
      <c r="B31" s="194" t="s">
        <v>175</v>
      </c>
      <c r="C31" s="191">
        <v>0</v>
      </c>
      <c r="D31" s="191">
        <v>0</v>
      </c>
      <c r="E31" s="191"/>
      <c r="F31" s="191"/>
      <c r="G31" s="191"/>
      <c r="H31" s="191"/>
      <c r="I31" s="191">
        <v>0</v>
      </c>
      <c r="J31" s="191"/>
      <c r="K31" s="191"/>
      <c r="L31" s="191"/>
      <c r="M31" s="191"/>
      <c r="N31" s="191"/>
      <c r="O31" s="191"/>
      <c r="P31" s="191"/>
      <c r="Q31" s="191"/>
      <c r="R31" s="191"/>
      <c r="S31" s="191"/>
      <c r="T31" s="191"/>
      <c r="U31" s="191"/>
      <c r="V31" s="191"/>
      <c r="W31" s="191"/>
      <c r="X31" s="191"/>
      <c r="Y31" s="191"/>
      <c r="Z31" s="191"/>
      <c r="AA31" s="191"/>
      <c r="AB31" s="191"/>
      <c r="AC31" s="191"/>
    </row>
    <row r="32" spans="1:29" s="192" customFormat="1" ht="31.5" x14ac:dyDescent="0.25">
      <c r="A32" s="189" t="s">
        <v>174</v>
      </c>
      <c r="B32" s="194" t="s">
        <v>173</v>
      </c>
      <c r="C32" s="385">
        <v>0</v>
      </c>
      <c r="D32" s="191">
        <v>4.6606725200000003</v>
      </c>
      <c r="E32" s="191"/>
      <c r="F32" s="191"/>
      <c r="G32" s="191"/>
      <c r="H32" s="191"/>
      <c r="I32" s="191">
        <v>0</v>
      </c>
      <c r="J32" s="191"/>
      <c r="K32" s="191"/>
      <c r="L32" s="191"/>
      <c r="M32" s="191"/>
      <c r="N32" s="191"/>
      <c r="O32" s="191"/>
      <c r="P32" s="191"/>
      <c r="Q32" s="191"/>
      <c r="R32" s="191"/>
      <c r="S32" s="191"/>
      <c r="T32" s="191"/>
      <c r="U32" s="191"/>
      <c r="V32" s="191"/>
      <c r="W32" s="191"/>
      <c r="X32" s="191"/>
      <c r="Y32" s="191"/>
      <c r="Z32" s="191"/>
      <c r="AA32" s="191"/>
      <c r="AB32" s="191"/>
      <c r="AC32" s="191"/>
    </row>
    <row r="33" spans="1:29" s="192" customFormat="1" x14ac:dyDescent="0.25">
      <c r="A33" s="189" t="s">
        <v>172</v>
      </c>
      <c r="B33" s="194" t="s">
        <v>171</v>
      </c>
      <c r="C33" s="191">
        <v>0</v>
      </c>
      <c r="D33" s="191">
        <v>0</v>
      </c>
      <c r="E33" s="191"/>
      <c r="F33" s="191"/>
      <c r="G33" s="191"/>
      <c r="H33" s="191"/>
      <c r="I33" s="191">
        <v>0</v>
      </c>
      <c r="J33" s="191"/>
      <c r="K33" s="191"/>
      <c r="L33" s="191"/>
      <c r="M33" s="191"/>
      <c r="N33" s="191"/>
      <c r="O33" s="191"/>
      <c r="P33" s="191"/>
      <c r="Q33" s="191"/>
      <c r="R33" s="191"/>
      <c r="S33" s="191"/>
      <c r="T33" s="191"/>
      <c r="U33" s="191"/>
      <c r="V33" s="191"/>
      <c r="W33" s="191"/>
      <c r="X33" s="191"/>
      <c r="Y33" s="191"/>
      <c r="Z33" s="191"/>
      <c r="AA33" s="191"/>
      <c r="AB33" s="191"/>
      <c r="AC33" s="191"/>
    </row>
    <row r="34" spans="1:29" s="192" customFormat="1" x14ac:dyDescent="0.25">
      <c r="A34" s="189" t="s">
        <v>170</v>
      </c>
      <c r="B34" s="194" t="s">
        <v>169</v>
      </c>
      <c r="C34" s="385">
        <v>0</v>
      </c>
      <c r="D34" s="191">
        <v>0.27249922786250319</v>
      </c>
      <c r="E34" s="191"/>
      <c r="F34" s="191"/>
      <c r="G34" s="191"/>
      <c r="H34" s="191"/>
      <c r="I34" s="191">
        <v>0</v>
      </c>
      <c r="J34" s="191"/>
      <c r="K34" s="191"/>
      <c r="L34" s="191"/>
      <c r="M34" s="191"/>
      <c r="N34" s="191"/>
      <c r="O34" s="191"/>
      <c r="P34" s="191"/>
      <c r="Q34" s="191"/>
      <c r="R34" s="191"/>
      <c r="S34" s="191"/>
      <c r="T34" s="191"/>
      <c r="U34" s="191"/>
      <c r="V34" s="191"/>
      <c r="W34" s="191"/>
      <c r="X34" s="191"/>
      <c r="Y34" s="191"/>
      <c r="Z34" s="191"/>
      <c r="AA34" s="191"/>
      <c r="AB34" s="191"/>
      <c r="AC34" s="191"/>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535</v>
      </c>
      <c r="C36" s="191"/>
      <c r="D36" s="191"/>
      <c r="E36" s="191"/>
      <c r="F36" s="191"/>
      <c r="G36" s="191">
        <v>0</v>
      </c>
      <c r="H36" s="191">
        <v>0</v>
      </c>
      <c r="I36" s="191"/>
      <c r="J36" s="191">
        <v>0</v>
      </c>
      <c r="K36" s="191"/>
      <c r="L36" s="191">
        <v>0</v>
      </c>
      <c r="M36" s="384" t="s">
        <v>598</v>
      </c>
      <c r="N36" s="191" t="s">
        <v>612</v>
      </c>
      <c r="O36" s="191" t="s">
        <v>612</v>
      </c>
      <c r="P36" s="191">
        <v>0</v>
      </c>
      <c r="Q36" s="384" t="s">
        <v>598</v>
      </c>
      <c r="R36" s="191" t="s">
        <v>612</v>
      </c>
      <c r="S36" s="191" t="s">
        <v>612</v>
      </c>
      <c r="T36" s="191">
        <v>0</v>
      </c>
      <c r="U36" s="384" t="s">
        <v>598</v>
      </c>
      <c r="V36" s="191" t="s">
        <v>612</v>
      </c>
      <c r="W36" s="191" t="s">
        <v>612</v>
      </c>
      <c r="X36" s="191">
        <v>0</v>
      </c>
      <c r="Y36" s="384" t="s">
        <v>598</v>
      </c>
      <c r="Z36" s="191" t="s">
        <v>612</v>
      </c>
      <c r="AA36" s="191" t="s">
        <v>612</v>
      </c>
      <c r="AB36" s="191">
        <v>0</v>
      </c>
      <c r="AC36" s="384" t="s">
        <v>598</v>
      </c>
    </row>
    <row r="37" spans="1:29" s="192" customFormat="1" x14ac:dyDescent="0.25">
      <c r="A37" s="193" t="s">
        <v>166</v>
      </c>
      <c r="B37" s="196" t="s">
        <v>156</v>
      </c>
      <c r="C37" s="191"/>
      <c r="D37" s="191"/>
      <c r="E37" s="191"/>
      <c r="F37" s="191"/>
      <c r="G37" s="191">
        <v>0</v>
      </c>
      <c r="H37" s="191">
        <v>0</v>
      </c>
      <c r="I37" s="191"/>
      <c r="J37" s="191">
        <v>0</v>
      </c>
      <c r="K37" s="191"/>
      <c r="L37" s="191">
        <v>0</v>
      </c>
      <c r="M37" s="384" t="s">
        <v>598</v>
      </c>
      <c r="N37" s="191" t="s">
        <v>612</v>
      </c>
      <c r="O37" s="191" t="s">
        <v>612</v>
      </c>
      <c r="P37" s="191">
        <v>0</v>
      </c>
      <c r="Q37" s="384" t="s">
        <v>598</v>
      </c>
      <c r="R37" s="191" t="s">
        <v>612</v>
      </c>
      <c r="S37" s="191" t="s">
        <v>612</v>
      </c>
      <c r="T37" s="191">
        <v>0</v>
      </c>
      <c r="U37" s="384" t="s">
        <v>598</v>
      </c>
      <c r="V37" s="191" t="s">
        <v>612</v>
      </c>
      <c r="W37" s="191" t="s">
        <v>612</v>
      </c>
      <c r="X37" s="191">
        <v>0</v>
      </c>
      <c r="Y37" s="384" t="s">
        <v>598</v>
      </c>
      <c r="Z37" s="191" t="s">
        <v>612</v>
      </c>
      <c r="AA37" s="191" t="s">
        <v>612</v>
      </c>
      <c r="AB37" s="191">
        <v>0</v>
      </c>
      <c r="AC37" s="384" t="s">
        <v>598</v>
      </c>
    </row>
    <row r="38" spans="1:29" s="192" customFormat="1" x14ac:dyDescent="0.25">
      <c r="A38" s="193" t="s">
        <v>165</v>
      </c>
      <c r="B38" s="194" t="s">
        <v>536</v>
      </c>
      <c r="C38" s="191"/>
      <c r="D38" s="191"/>
      <c r="E38" s="191"/>
      <c r="F38" s="191"/>
      <c r="G38" s="191">
        <v>0</v>
      </c>
      <c r="H38" s="191">
        <v>0</v>
      </c>
      <c r="I38" s="191"/>
      <c r="J38" s="191">
        <v>0</v>
      </c>
      <c r="K38" s="191"/>
      <c r="L38" s="191">
        <v>0</v>
      </c>
      <c r="M38" s="384" t="s">
        <v>598</v>
      </c>
      <c r="N38" s="191" t="s">
        <v>612</v>
      </c>
      <c r="O38" s="191" t="s">
        <v>612</v>
      </c>
      <c r="P38" s="191">
        <v>0</v>
      </c>
      <c r="Q38" s="384" t="s">
        <v>598</v>
      </c>
      <c r="R38" s="191" t="s">
        <v>612</v>
      </c>
      <c r="S38" s="191" t="s">
        <v>612</v>
      </c>
      <c r="T38" s="191">
        <v>0</v>
      </c>
      <c r="U38" s="384" t="s">
        <v>598</v>
      </c>
      <c r="V38" s="191" t="s">
        <v>612</v>
      </c>
      <c r="W38" s="191" t="s">
        <v>612</v>
      </c>
      <c r="X38" s="191">
        <v>0</v>
      </c>
      <c r="Y38" s="384" t="s">
        <v>598</v>
      </c>
      <c r="Z38" s="191" t="s">
        <v>612</v>
      </c>
      <c r="AA38" s="191" t="s">
        <v>612</v>
      </c>
      <c r="AB38" s="191">
        <v>0</v>
      </c>
      <c r="AC38" s="384" t="s">
        <v>598</v>
      </c>
    </row>
    <row r="39" spans="1:29" s="192" customFormat="1" x14ac:dyDescent="0.25">
      <c r="A39" s="193" t="s">
        <v>164</v>
      </c>
      <c r="B39" s="194" t="s">
        <v>537</v>
      </c>
      <c r="C39" s="191"/>
      <c r="D39" s="191"/>
      <c r="E39" s="191"/>
      <c r="F39" s="191"/>
      <c r="G39" s="191">
        <v>0</v>
      </c>
      <c r="H39" s="191">
        <v>0</v>
      </c>
      <c r="I39" s="191"/>
      <c r="J39" s="191">
        <v>0</v>
      </c>
      <c r="K39" s="191"/>
      <c r="L39" s="191">
        <v>0</v>
      </c>
      <c r="M39" s="384" t="s">
        <v>598</v>
      </c>
      <c r="N39" s="191" t="s">
        <v>612</v>
      </c>
      <c r="O39" s="191" t="s">
        <v>612</v>
      </c>
      <c r="P39" s="191">
        <v>0</v>
      </c>
      <c r="Q39" s="384" t="s">
        <v>598</v>
      </c>
      <c r="R39" s="191" t="s">
        <v>612</v>
      </c>
      <c r="S39" s="191" t="s">
        <v>612</v>
      </c>
      <c r="T39" s="191">
        <v>0</v>
      </c>
      <c r="U39" s="384" t="s">
        <v>598</v>
      </c>
      <c r="V39" s="191" t="s">
        <v>612</v>
      </c>
      <c r="W39" s="191" t="s">
        <v>612</v>
      </c>
      <c r="X39" s="191">
        <v>0</v>
      </c>
      <c r="Y39" s="384" t="s">
        <v>598</v>
      </c>
      <c r="Z39" s="191" t="s">
        <v>612</v>
      </c>
      <c r="AA39" s="191" t="s">
        <v>612</v>
      </c>
      <c r="AB39" s="191">
        <v>0</v>
      </c>
      <c r="AC39" s="384" t="s">
        <v>598</v>
      </c>
    </row>
    <row r="40" spans="1:29" s="192" customFormat="1" x14ac:dyDescent="0.25">
      <c r="A40" s="193" t="s">
        <v>163</v>
      </c>
      <c r="B40" s="194" t="s">
        <v>538</v>
      </c>
      <c r="C40" s="191"/>
      <c r="D40" s="191"/>
      <c r="E40" s="191"/>
      <c r="F40" s="191"/>
      <c r="G40" s="191">
        <v>0</v>
      </c>
      <c r="H40" s="191">
        <v>0</v>
      </c>
      <c r="I40" s="191"/>
      <c r="J40" s="191">
        <v>0</v>
      </c>
      <c r="K40" s="191"/>
      <c r="L40" s="191">
        <v>0</v>
      </c>
      <c r="M40" s="384" t="s">
        <v>598</v>
      </c>
      <c r="N40" s="191" t="s">
        <v>612</v>
      </c>
      <c r="O40" s="191" t="s">
        <v>612</v>
      </c>
      <c r="P40" s="191">
        <v>0</v>
      </c>
      <c r="Q40" s="384" t="s">
        <v>598</v>
      </c>
      <c r="R40" s="191" t="s">
        <v>612</v>
      </c>
      <c r="S40" s="191" t="s">
        <v>612</v>
      </c>
      <c r="T40" s="191">
        <v>0</v>
      </c>
      <c r="U40" s="384" t="s">
        <v>598</v>
      </c>
      <c r="V40" s="191" t="s">
        <v>612</v>
      </c>
      <c r="W40" s="191" t="s">
        <v>612</v>
      </c>
      <c r="X40" s="191">
        <v>0</v>
      </c>
      <c r="Y40" s="384" t="s">
        <v>598</v>
      </c>
      <c r="Z40" s="191" t="s">
        <v>612</v>
      </c>
      <c r="AA40" s="191" t="s">
        <v>612</v>
      </c>
      <c r="AB40" s="191">
        <v>0</v>
      </c>
      <c r="AC40" s="384" t="s">
        <v>598</v>
      </c>
    </row>
    <row r="41" spans="1:29" s="192" customFormat="1" x14ac:dyDescent="0.25">
      <c r="A41" s="193" t="s">
        <v>162</v>
      </c>
      <c r="B41" s="194" t="s">
        <v>539</v>
      </c>
      <c r="C41" s="191"/>
      <c r="D41" s="191"/>
      <c r="E41" s="191"/>
      <c r="F41" s="191"/>
      <c r="G41" s="191">
        <v>0</v>
      </c>
      <c r="H41" s="191">
        <v>0</v>
      </c>
      <c r="I41" s="191"/>
      <c r="J41" s="191">
        <v>0</v>
      </c>
      <c r="K41" s="191"/>
      <c r="L41" s="191">
        <v>0</v>
      </c>
      <c r="M41" s="384" t="s">
        <v>598</v>
      </c>
      <c r="N41" s="191" t="s">
        <v>612</v>
      </c>
      <c r="O41" s="191" t="s">
        <v>612</v>
      </c>
      <c r="P41" s="191">
        <v>0</v>
      </c>
      <c r="Q41" s="384" t="s">
        <v>598</v>
      </c>
      <c r="R41" s="191" t="s">
        <v>612</v>
      </c>
      <c r="S41" s="191" t="s">
        <v>612</v>
      </c>
      <c r="T41" s="191">
        <v>0</v>
      </c>
      <c r="U41" s="384" t="s">
        <v>598</v>
      </c>
      <c r="V41" s="191" t="s">
        <v>612</v>
      </c>
      <c r="W41" s="191" t="s">
        <v>612</v>
      </c>
      <c r="X41" s="191">
        <v>0</v>
      </c>
      <c r="Y41" s="384" t="s">
        <v>598</v>
      </c>
      <c r="Z41" s="191" t="s">
        <v>612</v>
      </c>
      <c r="AA41" s="191" t="s">
        <v>612</v>
      </c>
      <c r="AB41" s="191">
        <v>0</v>
      </c>
      <c r="AC41" s="384" t="s">
        <v>598</v>
      </c>
    </row>
    <row r="42" spans="1:29" s="192" customFormat="1" x14ac:dyDescent="0.25">
      <c r="A42" s="193" t="s">
        <v>161</v>
      </c>
      <c r="B42" s="194" t="s">
        <v>540</v>
      </c>
      <c r="C42" s="191"/>
      <c r="D42" s="191"/>
      <c r="E42" s="191"/>
      <c r="F42" s="191"/>
      <c r="G42" s="191">
        <v>0</v>
      </c>
      <c r="H42" s="191">
        <v>0</v>
      </c>
      <c r="I42" s="191"/>
      <c r="J42" s="191">
        <v>0</v>
      </c>
      <c r="K42" s="191"/>
      <c r="L42" s="191">
        <v>0</v>
      </c>
      <c r="M42" s="384" t="s">
        <v>598</v>
      </c>
      <c r="N42" s="191" t="s">
        <v>612</v>
      </c>
      <c r="O42" s="191" t="s">
        <v>612</v>
      </c>
      <c r="P42" s="191">
        <v>0</v>
      </c>
      <c r="Q42" s="384" t="s">
        <v>598</v>
      </c>
      <c r="R42" s="191" t="s">
        <v>612</v>
      </c>
      <c r="S42" s="191" t="s">
        <v>612</v>
      </c>
      <c r="T42" s="191">
        <v>0</v>
      </c>
      <c r="U42" s="384" t="s">
        <v>598</v>
      </c>
      <c r="V42" s="191" t="s">
        <v>612</v>
      </c>
      <c r="W42" s="191" t="s">
        <v>612</v>
      </c>
      <c r="X42" s="191">
        <v>0</v>
      </c>
      <c r="Y42" s="384" t="s">
        <v>598</v>
      </c>
      <c r="Z42" s="191" t="s">
        <v>612</v>
      </c>
      <c r="AA42" s="191" t="s">
        <v>612</v>
      </c>
      <c r="AB42" s="191">
        <v>0</v>
      </c>
      <c r="AC42" s="384" t="s">
        <v>598</v>
      </c>
    </row>
    <row r="43" spans="1:29" s="192" customFormat="1" x14ac:dyDescent="0.25">
      <c r="A43" s="193" t="s">
        <v>541</v>
      </c>
      <c r="B43" s="194" t="s">
        <v>542</v>
      </c>
      <c r="C43" s="191"/>
      <c r="D43" s="191"/>
      <c r="E43" s="191"/>
      <c r="F43" s="191"/>
      <c r="G43" s="191">
        <v>0</v>
      </c>
      <c r="H43" s="191">
        <v>0</v>
      </c>
      <c r="I43" s="191"/>
      <c r="J43" s="191">
        <v>0</v>
      </c>
      <c r="K43" s="191"/>
      <c r="L43" s="191">
        <v>0</v>
      </c>
      <c r="M43" s="384" t="s">
        <v>598</v>
      </c>
      <c r="N43" s="191" t="s">
        <v>612</v>
      </c>
      <c r="O43" s="191" t="s">
        <v>612</v>
      </c>
      <c r="P43" s="191">
        <v>0</v>
      </c>
      <c r="Q43" s="384" t="s">
        <v>598</v>
      </c>
      <c r="R43" s="191" t="s">
        <v>612</v>
      </c>
      <c r="S43" s="191" t="s">
        <v>612</v>
      </c>
      <c r="T43" s="191">
        <v>0</v>
      </c>
      <c r="U43" s="384" t="s">
        <v>598</v>
      </c>
      <c r="V43" s="191" t="s">
        <v>612</v>
      </c>
      <c r="W43" s="191" t="s">
        <v>612</v>
      </c>
      <c r="X43" s="191">
        <v>0</v>
      </c>
      <c r="Y43" s="384" t="s">
        <v>598</v>
      </c>
      <c r="Z43" s="191" t="s">
        <v>612</v>
      </c>
      <c r="AA43" s="191" t="s">
        <v>612</v>
      </c>
      <c r="AB43" s="191">
        <v>0</v>
      </c>
      <c r="AC43" s="384" t="s">
        <v>598</v>
      </c>
    </row>
    <row r="44" spans="1:29" s="192" customFormat="1" x14ac:dyDescent="0.25">
      <c r="A44" s="193" t="s">
        <v>543</v>
      </c>
      <c r="B44" s="194" t="s">
        <v>544</v>
      </c>
      <c r="C44" s="191"/>
      <c r="D44" s="191"/>
      <c r="E44" s="191"/>
      <c r="F44" s="191"/>
      <c r="G44" s="191">
        <v>0</v>
      </c>
      <c r="H44" s="191">
        <v>0</v>
      </c>
      <c r="I44" s="191"/>
      <c r="J44" s="191">
        <v>0</v>
      </c>
      <c r="K44" s="191"/>
      <c r="L44" s="191">
        <v>0</v>
      </c>
      <c r="M44" s="384" t="s">
        <v>598</v>
      </c>
      <c r="N44" s="191" t="s">
        <v>612</v>
      </c>
      <c r="O44" s="191" t="s">
        <v>612</v>
      </c>
      <c r="P44" s="191">
        <v>0</v>
      </c>
      <c r="Q44" s="384" t="s">
        <v>598</v>
      </c>
      <c r="R44" s="191" t="s">
        <v>612</v>
      </c>
      <c r="S44" s="191" t="s">
        <v>612</v>
      </c>
      <c r="T44" s="191">
        <v>0</v>
      </c>
      <c r="U44" s="384" t="s">
        <v>598</v>
      </c>
      <c r="V44" s="191" t="s">
        <v>612</v>
      </c>
      <c r="W44" s="191" t="s">
        <v>612</v>
      </c>
      <c r="X44" s="191">
        <v>0</v>
      </c>
      <c r="Y44" s="384" t="s">
        <v>598</v>
      </c>
      <c r="Z44" s="191" t="s">
        <v>612</v>
      </c>
      <c r="AA44" s="191" t="s">
        <v>612</v>
      </c>
      <c r="AB44" s="191">
        <v>0</v>
      </c>
      <c r="AC44" s="384" t="s">
        <v>598</v>
      </c>
    </row>
    <row r="45" spans="1:29" s="192" customFormat="1" x14ac:dyDescent="0.25">
      <c r="A45" s="193" t="s">
        <v>545</v>
      </c>
      <c r="B45" s="194" t="s">
        <v>546</v>
      </c>
      <c r="C45" s="191"/>
      <c r="D45" s="191"/>
      <c r="E45" s="191"/>
      <c r="F45" s="191"/>
      <c r="G45" s="191">
        <v>0</v>
      </c>
      <c r="H45" s="191">
        <v>0</v>
      </c>
      <c r="I45" s="191"/>
      <c r="J45" s="191">
        <v>0</v>
      </c>
      <c r="K45" s="191"/>
      <c r="L45" s="191">
        <v>0</v>
      </c>
      <c r="M45" s="384" t="s">
        <v>598</v>
      </c>
      <c r="N45" s="191" t="s">
        <v>612</v>
      </c>
      <c r="O45" s="191" t="s">
        <v>612</v>
      </c>
      <c r="P45" s="191">
        <v>0</v>
      </c>
      <c r="Q45" s="384" t="s">
        <v>598</v>
      </c>
      <c r="R45" s="191" t="s">
        <v>612</v>
      </c>
      <c r="S45" s="191" t="s">
        <v>612</v>
      </c>
      <c r="T45" s="191">
        <v>0</v>
      </c>
      <c r="U45" s="384" t="s">
        <v>598</v>
      </c>
      <c r="V45" s="191" t="s">
        <v>612</v>
      </c>
      <c r="W45" s="191" t="s">
        <v>612</v>
      </c>
      <c r="X45" s="191">
        <v>0</v>
      </c>
      <c r="Y45" s="384" t="s">
        <v>598</v>
      </c>
      <c r="Z45" s="191" t="s">
        <v>612</v>
      </c>
      <c r="AA45" s="191" t="s">
        <v>612</v>
      </c>
      <c r="AB45" s="191">
        <v>0</v>
      </c>
      <c r="AC45" s="384" t="s">
        <v>598</v>
      </c>
    </row>
    <row r="46" spans="1:29" s="192" customFormat="1" x14ac:dyDescent="0.25">
      <c r="A46" s="193" t="s">
        <v>547</v>
      </c>
      <c r="B46" s="194" t="s">
        <v>548</v>
      </c>
      <c r="C46" s="191"/>
      <c r="D46" s="191"/>
      <c r="E46" s="191"/>
      <c r="F46" s="191"/>
      <c r="G46" s="191">
        <v>0</v>
      </c>
      <c r="H46" s="191">
        <v>0</v>
      </c>
      <c r="I46" s="191"/>
      <c r="J46" s="191">
        <v>0</v>
      </c>
      <c r="K46" s="191"/>
      <c r="L46" s="191">
        <v>0</v>
      </c>
      <c r="M46" s="384" t="s">
        <v>598</v>
      </c>
      <c r="N46" s="191" t="s">
        <v>612</v>
      </c>
      <c r="O46" s="191" t="s">
        <v>612</v>
      </c>
      <c r="P46" s="191">
        <v>0</v>
      </c>
      <c r="Q46" s="384" t="s">
        <v>598</v>
      </c>
      <c r="R46" s="191" t="s">
        <v>612</v>
      </c>
      <c r="S46" s="191" t="s">
        <v>612</v>
      </c>
      <c r="T46" s="191">
        <v>0</v>
      </c>
      <c r="U46" s="384" t="s">
        <v>598</v>
      </c>
      <c r="V46" s="191" t="s">
        <v>612</v>
      </c>
      <c r="W46" s="191" t="s">
        <v>612</v>
      </c>
      <c r="X46" s="191">
        <v>0</v>
      </c>
      <c r="Y46" s="384" t="s">
        <v>598</v>
      </c>
      <c r="Z46" s="191" t="s">
        <v>612</v>
      </c>
      <c r="AA46" s="191" t="s">
        <v>612</v>
      </c>
      <c r="AB46" s="191">
        <v>0</v>
      </c>
      <c r="AC46" s="384" t="s">
        <v>598</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384"/>
      <c r="X47" s="191"/>
      <c r="Y47" s="191"/>
      <c r="Z47" s="191"/>
      <c r="AA47" s="191"/>
      <c r="AB47" s="191"/>
      <c r="AC47" s="191"/>
    </row>
    <row r="48" spans="1:29" s="192" customFormat="1" ht="31.5" x14ac:dyDescent="0.25">
      <c r="A48" s="193" t="s">
        <v>159</v>
      </c>
      <c r="B48" s="196" t="s">
        <v>535</v>
      </c>
      <c r="C48" s="191"/>
      <c r="D48" s="191"/>
      <c r="E48" s="191"/>
      <c r="F48" s="191"/>
      <c r="G48" s="191">
        <v>0</v>
      </c>
      <c r="H48" s="191">
        <v>0</v>
      </c>
      <c r="I48" s="191"/>
      <c r="J48" s="191">
        <v>0</v>
      </c>
      <c r="K48" s="191"/>
      <c r="L48" s="191">
        <v>0</v>
      </c>
      <c r="M48" s="191"/>
      <c r="N48" s="191" t="s">
        <v>612</v>
      </c>
      <c r="O48" s="191"/>
      <c r="P48" s="191">
        <v>0</v>
      </c>
      <c r="Q48" s="191"/>
      <c r="R48" s="191" t="s">
        <v>612</v>
      </c>
      <c r="S48" s="191"/>
      <c r="T48" s="191">
        <v>0</v>
      </c>
      <c r="U48" s="191"/>
      <c r="V48" s="191" t="s">
        <v>612</v>
      </c>
      <c r="W48" s="191"/>
      <c r="X48" s="191">
        <v>0</v>
      </c>
      <c r="Y48" s="191"/>
      <c r="Z48" s="191" t="s">
        <v>612</v>
      </c>
      <c r="AA48" s="191"/>
      <c r="AB48" s="191">
        <v>0</v>
      </c>
      <c r="AC48" s="191"/>
    </row>
    <row r="49" spans="1:29" s="192" customFormat="1" x14ac:dyDescent="0.25">
      <c r="A49" s="193" t="s">
        <v>158</v>
      </c>
      <c r="B49" s="196" t="s">
        <v>156</v>
      </c>
      <c r="C49" s="191"/>
      <c r="D49" s="191"/>
      <c r="E49" s="191"/>
      <c r="F49" s="191"/>
      <c r="G49" s="191">
        <v>0</v>
      </c>
      <c r="H49" s="191">
        <v>0</v>
      </c>
      <c r="I49" s="191"/>
      <c r="J49" s="191">
        <v>0</v>
      </c>
      <c r="K49" s="191"/>
      <c r="L49" s="191">
        <v>0</v>
      </c>
      <c r="M49" s="191"/>
      <c r="N49" s="191" t="s">
        <v>612</v>
      </c>
      <c r="O49" s="191"/>
      <c r="P49" s="191">
        <v>0</v>
      </c>
      <c r="Q49" s="191"/>
      <c r="R49" s="191" t="s">
        <v>612</v>
      </c>
      <c r="S49" s="191"/>
      <c r="T49" s="191">
        <v>0</v>
      </c>
      <c r="U49" s="191"/>
      <c r="V49" s="191" t="s">
        <v>612</v>
      </c>
      <c r="W49" s="191"/>
      <c r="X49" s="191">
        <v>0</v>
      </c>
      <c r="Y49" s="191"/>
      <c r="Z49" s="191" t="s">
        <v>612</v>
      </c>
      <c r="AA49" s="191"/>
      <c r="AB49" s="191">
        <v>0</v>
      </c>
      <c r="AC49" s="191"/>
    </row>
    <row r="50" spans="1:29" s="192" customFormat="1" ht="31.5" x14ac:dyDescent="0.25">
      <c r="A50" s="193" t="s">
        <v>157</v>
      </c>
      <c r="B50" s="194" t="s">
        <v>154</v>
      </c>
      <c r="C50" s="191"/>
      <c r="D50" s="191"/>
      <c r="E50" s="191"/>
      <c r="F50" s="191"/>
      <c r="G50" s="191">
        <v>0</v>
      </c>
      <c r="H50" s="191">
        <v>0</v>
      </c>
      <c r="I50" s="191"/>
      <c r="J50" s="191">
        <v>0</v>
      </c>
      <c r="K50" s="191"/>
      <c r="L50" s="191">
        <v>0</v>
      </c>
      <c r="M50" s="191"/>
      <c r="N50" s="191" t="s">
        <v>612</v>
      </c>
      <c r="O50" s="191"/>
      <c r="P50" s="191">
        <v>0</v>
      </c>
      <c r="Q50" s="191"/>
      <c r="R50" s="191" t="s">
        <v>612</v>
      </c>
      <c r="S50" s="191"/>
      <c r="T50" s="191">
        <v>0</v>
      </c>
      <c r="U50" s="191"/>
      <c r="V50" s="191" t="s">
        <v>612</v>
      </c>
      <c r="W50" s="191"/>
      <c r="X50" s="191">
        <v>0</v>
      </c>
      <c r="Y50" s="191"/>
      <c r="Z50" s="191" t="s">
        <v>612</v>
      </c>
      <c r="AA50" s="191"/>
      <c r="AB50" s="191">
        <v>0</v>
      </c>
      <c r="AC50" s="191"/>
    </row>
    <row r="51" spans="1:29" s="192" customFormat="1" ht="31.5" x14ac:dyDescent="0.25">
      <c r="A51" s="193" t="s">
        <v>155</v>
      </c>
      <c r="B51" s="194" t="s">
        <v>152</v>
      </c>
      <c r="C51" s="191"/>
      <c r="D51" s="191"/>
      <c r="E51" s="191"/>
      <c r="F51" s="191"/>
      <c r="G51" s="191">
        <v>0</v>
      </c>
      <c r="H51" s="191">
        <v>0</v>
      </c>
      <c r="I51" s="191"/>
      <c r="J51" s="191">
        <v>0</v>
      </c>
      <c r="K51" s="191"/>
      <c r="L51" s="191">
        <v>0</v>
      </c>
      <c r="M51" s="191"/>
      <c r="N51" s="191" t="s">
        <v>612</v>
      </c>
      <c r="O51" s="191"/>
      <c r="P51" s="191">
        <v>0</v>
      </c>
      <c r="Q51" s="191"/>
      <c r="R51" s="191" t="s">
        <v>612</v>
      </c>
      <c r="S51" s="191"/>
      <c r="T51" s="191">
        <v>0</v>
      </c>
      <c r="U51" s="191"/>
      <c r="V51" s="191" t="s">
        <v>612</v>
      </c>
      <c r="W51" s="191"/>
      <c r="X51" s="191">
        <v>0</v>
      </c>
      <c r="Y51" s="191"/>
      <c r="Z51" s="191" t="s">
        <v>612</v>
      </c>
      <c r="AA51" s="191"/>
      <c r="AB51" s="191">
        <v>0</v>
      </c>
      <c r="AC51" s="191"/>
    </row>
    <row r="52" spans="1:29" s="192" customFormat="1" x14ac:dyDescent="0.25">
      <c r="A52" s="193" t="s">
        <v>153</v>
      </c>
      <c r="B52" s="194" t="s">
        <v>150</v>
      </c>
      <c r="C52" s="191"/>
      <c r="D52" s="191"/>
      <c r="E52" s="191"/>
      <c r="F52" s="191"/>
      <c r="G52" s="191">
        <v>0</v>
      </c>
      <c r="H52" s="191">
        <v>0</v>
      </c>
      <c r="I52" s="191"/>
      <c r="J52" s="191">
        <v>0</v>
      </c>
      <c r="K52" s="191"/>
      <c r="L52" s="191">
        <v>0</v>
      </c>
      <c r="M52" s="191"/>
      <c r="N52" s="191" t="s">
        <v>612</v>
      </c>
      <c r="O52" s="191"/>
      <c r="P52" s="191">
        <v>0</v>
      </c>
      <c r="Q52" s="191"/>
      <c r="R52" s="191" t="s">
        <v>612</v>
      </c>
      <c r="S52" s="191"/>
      <c r="T52" s="191">
        <v>0</v>
      </c>
      <c r="U52" s="191"/>
      <c r="V52" s="191" t="s">
        <v>612</v>
      </c>
      <c r="W52" s="191"/>
      <c r="X52" s="191">
        <v>0</v>
      </c>
      <c r="Y52" s="191"/>
      <c r="Z52" s="191" t="s">
        <v>612</v>
      </c>
      <c r="AA52" s="191"/>
      <c r="AB52" s="191">
        <v>0</v>
      </c>
      <c r="AC52" s="191"/>
    </row>
    <row r="53" spans="1:29" s="192" customFormat="1" x14ac:dyDescent="0.25">
      <c r="A53" s="193" t="s">
        <v>151</v>
      </c>
      <c r="B53" s="194" t="s">
        <v>537</v>
      </c>
      <c r="C53" s="191"/>
      <c r="D53" s="191"/>
      <c r="E53" s="191"/>
      <c r="F53" s="191"/>
      <c r="G53" s="191">
        <v>0</v>
      </c>
      <c r="H53" s="191">
        <v>0</v>
      </c>
      <c r="I53" s="191"/>
      <c r="J53" s="191">
        <v>0</v>
      </c>
      <c r="K53" s="191"/>
      <c r="L53" s="191">
        <v>0</v>
      </c>
      <c r="M53" s="191"/>
      <c r="N53" s="191" t="s">
        <v>612</v>
      </c>
      <c r="O53" s="191"/>
      <c r="P53" s="191">
        <v>0</v>
      </c>
      <c r="Q53" s="191"/>
      <c r="R53" s="191" t="s">
        <v>612</v>
      </c>
      <c r="S53" s="191"/>
      <c r="T53" s="191">
        <v>0</v>
      </c>
      <c r="U53" s="191"/>
      <c r="V53" s="191" t="s">
        <v>612</v>
      </c>
      <c r="W53" s="191"/>
      <c r="X53" s="191">
        <v>0</v>
      </c>
      <c r="Y53" s="191"/>
      <c r="Z53" s="191" t="s">
        <v>612</v>
      </c>
      <c r="AA53" s="191"/>
      <c r="AB53" s="191">
        <v>0</v>
      </c>
      <c r="AC53" s="191"/>
    </row>
    <row r="54" spans="1:29" s="192" customFormat="1" x14ac:dyDescent="0.25">
      <c r="A54" s="193" t="s">
        <v>149</v>
      </c>
      <c r="B54" s="194" t="s">
        <v>538</v>
      </c>
      <c r="C54" s="191"/>
      <c r="D54" s="191"/>
      <c r="E54" s="191"/>
      <c r="F54" s="191"/>
      <c r="G54" s="191">
        <v>0</v>
      </c>
      <c r="H54" s="191">
        <v>0</v>
      </c>
      <c r="I54" s="191"/>
      <c r="J54" s="191">
        <v>0</v>
      </c>
      <c r="K54" s="191"/>
      <c r="L54" s="191">
        <v>0</v>
      </c>
      <c r="M54" s="191"/>
      <c r="N54" s="191" t="s">
        <v>612</v>
      </c>
      <c r="O54" s="191"/>
      <c r="P54" s="191">
        <v>0</v>
      </c>
      <c r="Q54" s="191"/>
      <c r="R54" s="191" t="s">
        <v>612</v>
      </c>
      <c r="S54" s="191"/>
      <c r="T54" s="191">
        <v>0</v>
      </c>
      <c r="U54" s="191"/>
      <c r="V54" s="191" t="s">
        <v>612</v>
      </c>
      <c r="W54" s="191"/>
      <c r="X54" s="191">
        <v>0</v>
      </c>
      <c r="Y54" s="191"/>
      <c r="Z54" s="191" t="s">
        <v>612</v>
      </c>
      <c r="AA54" s="191"/>
      <c r="AB54" s="191">
        <v>0</v>
      </c>
      <c r="AC54" s="191"/>
    </row>
    <row r="55" spans="1:29" s="192" customFormat="1" x14ac:dyDescent="0.25">
      <c r="A55" s="193" t="s">
        <v>549</v>
      </c>
      <c r="B55" s="194" t="s">
        <v>539</v>
      </c>
      <c r="C55" s="191"/>
      <c r="D55" s="191"/>
      <c r="E55" s="191"/>
      <c r="F55" s="191"/>
      <c r="G55" s="191">
        <v>0</v>
      </c>
      <c r="H55" s="191">
        <v>0</v>
      </c>
      <c r="I55" s="191"/>
      <c r="J55" s="191">
        <v>0</v>
      </c>
      <c r="K55" s="191"/>
      <c r="L55" s="191">
        <v>0</v>
      </c>
      <c r="M55" s="191"/>
      <c r="N55" s="191" t="s">
        <v>612</v>
      </c>
      <c r="O55" s="191"/>
      <c r="P55" s="191">
        <v>0</v>
      </c>
      <c r="Q55" s="191"/>
      <c r="R55" s="191" t="s">
        <v>612</v>
      </c>
      <c r="S55" s="191"/>
      <c r="T55" s="191">
        <v>0</v>
      </c>
      <c r="U55" s="191"/>
      <c r="V55" s="191" t="s">
        <v>612</v>
      </c>
      <c r="W55" s="191"/>
      <c r="X55" s="191">
        <v>0</v>
      </c>
      <c r="Y55" s="191"/>
      <c r="Z55" s="191" t="s">
        <v>612</v>
      </c>
      <c r="AA55" s="191"/>
      <c r="AB55" s="191">
        <v>0</v>
      </c>
      <c r="AC55" s="191"/>
    </row>
    <row r="56" spans="1:29" s="192" customFormat="1" x14ac:dyDescent="0.25">
      <c r="A56" s="193" t="s">
        <v>550</v>
      </c>
      <c r="B56" s="194" t="s">
        <v>540</v>
      </c>
      <c r="C56" s="191"/>
      <c r="D56" s="191"/>
      <c r="E56" s="191"/>
      <c r="F56" s="191"/>
      <c r="G56" s="191">
        <v>0</v>
      </c>
      <c r="H56" s="191">
        <v>0</v>
      </c>
      <c r="I56" s="191"/>
      <c r="J56" s="191">
        <v>0</v>
      </c>
      <c r="K56" s="191"/>
      <c r="L56" s="191">
        <v>0</v>
      </c>
      <c r="M56" s="191"/>
      <c r="N56" s="191" t="s">
        <v>612</v>
      </c>
      <c r="O56" s="191"/>
      <c r="P56" s="191">
        <v>0</v>
      </c>
      <c r="Q56" s="191"/>
      <c r="R56" s="191" t="s">
        <v>612</v>
      </c>
      <c r="S56" s="191"/>
      <c r="T56" s="191">
        <v>17</v>
      </c>
      <c r="U56" s="191"/>
      <c r="V56" s="191" t="s">
        <v>612</v>
      </c>
      <c r="W56" s="191"/>
      <c r="X56" s="191">
        <v>0</v>
      </c>
      <c r="Y56" s="191"/>
      <c r="Z56" s="191" t="s">
        <v>612</v>
      </c>
      <c r="AA56" s="191"/>
      <c r="AB56" s="191">
        <v>0</v>
      </c>
      <c r="AC56" s="191"/>
    </row>
    <row r="57" spans="1:29" s="192" customFormat="1" x14ac:dyDescent="0.25">
      <c r="A57" s="193" t="s">
        <v>551</v>
      </c>
      <c r="B57" s="194" t="s">
        <v>542</v>
      </c>
      <c r="C57" s="191"/>
      <c r="D57" s="191"/>
      <c r="E57" s="191"/>
      <c r="F57" s="191"/>
      <c r="G57" s="191">
        <v>0</v>
      </c>
      <c r="H57" s="191">
        <v>0</v>
      </c>
      <c r="I57" s="191"/>
      <c r="J57" s="191">
        <v>0</v>
      </c>
      <c r="K57" s="191"/>
      <c r="L57" s="191">
        <v>0</v>
      </c>
      <c r="M57" s="191"/>
      <c r="N57" s="191" t="s">
        <v>612</v>
      </c>
      <c r="O57" s="191"/>
      <c r="P57" s="191">
        <v>0</v>
      </c>
      <c r="Q57" s="191"/>
      <c r="R57" s="191" t="s">
        <v>612</v>
      </c>
      <c r="S57" s="191"/>
      <c r="T57" s="191">
        <v>0</v>
      </c>
      <c r="U57" s="191"/>
      <c r="V57" s="191" t="s">
        <v>612</v>
      </c>
      <c r="W57" s="191"/>
      <c r="X57" s="191">
        <v>0</v>
      </c>
      <c r="Y57" s="191"/>
      <c r="Z57" s="191" t="s">
        <v>612</v>
      </c>
      <c r="AA57" s="191"/>
      <c r="AB57" s="191">
        <v>0</v>
      </c>
      <c r="AC57" s="191"/>
    </row>
    <row r="58" spans="1:29" s="192" customFormat="1" x14ac:dyDescent="0.25">
      <c r="A58" s="193" t="s">
        <v>552</v>
      </c>
      <c r="B58" s="194" t="s">
        <v>544</v>
      </c>
      <c r="C58" s="191"/>
      <c r="D58" s="191"/>
      <c r="E58" s="191"/>
      <c r="F58" s="191"/>
      <c r="G58" s="191">
        <v>0</v>
      </c>
      <c r="H58" s="191">
        <v>0</v>
      </c>
      <c r="I58" s="191"/>
      <c r="J58" s="191">
        <v>0</v>
      </c>
      <c r="K58" s="191"/>
      <c r="L58" s="191">
        <v>0</v>
      </c>
      <c r="M58" s="191"/>
      <c r="N58" s="191" t="s">
        <v>612</v>
      </c>
      <c r="O58" s="191"/>
      <c r="P58" s="191">
        <v>0</v>
      </c>
      <c r="Q58" s="191"/>
      <c r="R58" s="191" t="s">
        <v>612</v>
      </c>
      <c r="S58" s="191"/>
      <c r="T58" s="191">
        <v>0</v>
      </c>
      <c r="U58" s="191"/>
      <c r="V58" s="191" t="s">
        <v>612</v>
      </c>
      <c r="W58" s="191"/>
      <c r="X58" s="191">
        <v>0</v>
      </c>
      <c r="Y58" s="191"/>
      <c r="Z58" s="191" t="s">
        <v>612</v>
      </c>
      <c r="AA58" s="191"/>
      <c r="AB58" s="191">
        <v>0</v>
      </c>
      <c r="AC58" s="191"/>
    </row>
    <row r="59" spans="1:29" s="192" customFormat="1" x14ac:dyDescent="0.25">
      <c r="A59" s="193" t="s">
        <v>553</v>
      </c>
      <c r="B59" s="194" t="s">
        <v>546</v>
      </c>
      <c r="C59" s="191"/>
      <c r="D59" s="191"/>
      <c r="E59" s="191"/>
      <c r="F59" s="191"/>
      <c r="G59" s="191">
        <v>0</v>
      </c>
      <c r="H59" s="191">
        <v>0</v>
      </c>
      <c r="I59" s="191"/>
      <c r="J59" s="191">
        <v>0</v>
      </c>
      <c r="K59" s="191"/>
      <c r="L59" s="191">
        <v>0</v>
      </c>
      <c r="M59" s="191"/>
      <c r="N59" s="191" t="s">
        <v>612</v>
      </c>
      <c r="O59" s="191"/>
      <c r="P59" s="191">
        <v>0</v>
      </c>
      <c r="Q59" s="191"/>
      <c r="R59" s="191" t="s">
        <v>612</v>
      </c>
      <c r="S59" s="191"/>
      <c r="T59" s="191">
        <v>0</v>
      </c>
      <c r="U59" s="191"/>
      <c r="V59" s="191" t="s">
        <v>612</v>
      </c>
      <c r="W59" s="191"/>
      <c r="X59" s="191">
        <v>0</v>
      </c>
      <c r="Y59" s="191"/>
      <c r="Z59" s="191" t="s">
        <v>612</v>
      </c>
      <c r="AA59" s="191"/>
      <c r="AB59" s="191">
        <v>0</v>
      </c>
      <c r="AC59" s="191"/>
    </row>
    <row r="60" spans="1:29" s="192" customFormat="1" x14ac:dyDescent="0.25">
      <c r="A60" s="193" t="s">
        <v>554</v>
      </c>
      <c r="B60" s="194" t="s">
        <v>548</v>
      </c>
      <c r="C60" s="191"/>
      <c r="D60" s="191"/>
      <c r="E60" s="191"/>
      <c r="F60" s="191"/>
      <c r="G60" s="191">
        <v>0</v>
      </c>
      <c r="H60" s="191">
        <v>0</v>
      </c>
      <c r="I60" s="191"/>
      <c r="J60" s="191">
        <v>0</v>
      </c>
      <c r="K60" s="191"/>
      <c r="L60" s="191">
        <v>0</v>
      </c>
      <c r="M60" s="191"/>
      <c r="N60" s="191" t="s">
        <v>612</v>
      </c>
      <c r="O60" s="191"/>
      <c r="P60" s="191">
        <v>0</v>
      </c>
      <c r="Q60" s="191"/>
      <c r="R60" s="191" t="s">
        <v>612</v>
      </c>
      <c r="S60" s="191"/>
      <c r="T60" s="191">
        <v>0</v>
      </c>
      <c r="U60" s="191"/>
      <c r="V60" s="191" t="s">
        <v>612</v>
      </c>
      <c r="W60" s="191"/>
      <c r="X60" s="191">
        <v>0</v>
      </c>
      <c r="Y60" s="191"/>
      <c r="Z60" s="191" t="s">
        <v>612</v>
      </c>
      <c r="AA60" s="191"/>
      <c r="AB60" s="191">
        <v>0</v>
      </c>
      <c r="AC60" s="191"/>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v>0</v>
      </c>
      <c r="D62" s="191">
        <v>0</v>
      </c>
      <c r="E62" s="191"/>
      <c r="F62" s="191"/>
      <c r="G62" s="191">
        <v>0</v>
      </c>
      <c r="H62" s="191">
        <v>0</v>
      </c>
      <c r="I62" s="191">
        <v>0</v>
      </c>
      <c r="J62" s="191"/>
      <c r="K62" s="191"/>
      <c r="L62" s="191">
        <v>0</v>
      </c>
      <c r="M62" s="191"/>
      <c r="N62" s="191"/>
      <c r="O62" s="191"/>
      <c r="P62" s="191">
        <v>0</v>
      </c>
      <c r="Q62" s="191"/>
      <c r="R62" s="191"/>
      <c r="S62" s="191"/>
      <c r="T62" s="191">
        <v>0</v>
      </c>
      <c r="U62" s="191"/>
      <c r="V62" s="191"/>
      <c r="W62" s="191"/>
      <c r="X62" s="191">
        <v>0</v>
      </c>
      <c r="Y62" s="191"/>
      <c r="Z62" s="191"/>
      <c r="AA62" s="191"/>
      <c r="AB62" s="191">
        <v>0</v>
      </c>
      <c r="AC62" s="191"/>
    </row>
    <row r="63" spans="1:29" s="192" customFormat="1" x14ac:dyDescent="0.25">
      <c r="A63" s="193" t="s">
        <v>145</v>
      </c>
      <c r="B63" s="194" t="s">
        <v>138</v>
      </c>
      <c r="C63" s="191"/>
      <c r="D63" s="191"/>
      <c r="E63" s="191"/>
      <c r="F63" s="191"/>
      <c r="G63" s="191">
        <v>0</v>
      </c>
      <c r="H63" s="191">
        <v>0</v>
      </c>
      <c r="I63" s="191">
        <v>0</v>
      </c>
      <c r="J63" s="191"/>
      <c r="K63" s="191"/>
      <c r="L63" s="191">
        <v>0</v>
      </c>
      <c r="M63" s="191"/>
      <c r="N63" s="191"/>
      <c r="O63" s="191"/>
      <c r="P63" s="191">
        <v>0</v>
      </c>
      <c r="Q63" s="191"/>
      <c r="R63" s="191"/>
      <c r="S63" s="191"/>
      <c r="T63" s="191">
        <v>0</v>
      </c>
      <c r="U63" s="191"/>
      <c r="V63" s="191"/>
      <c r="W63" s="191"/>
      <c r="X63" s="191">
        <v>0</v>
      </c>
      <c r="Y63" s="191"/>
      <c r="Z63" s="191"/>
      <c r="AA63" s="191"/>
      <c r="AB63" s="191">
        <v>0</v>
      </c>
      <c r="AC63" s="191"/>
    </row>
    <row r="64" spans="1:29" s="192" customFormat="1" x14ac:dyDescent="0.25">
      <c r="A64" s="193" t="s">
        <v>144</v>
      </c>
      <c r="B64" s="196" t="s">
        <v>137</v>
      </c>
      <c r="C64" s="191">
        <v>0</v>
      </c>
      <c r="D64" s="191"/>
      <c r="E64" s="191"/>
      <c r="F64" s="191"/>
      <c r="G64" s="191">
        <v>0</v>
      </c>
      <c r="H64" s="191">
        <v>0</v>
      </c>
      <c r="I64" s="191">
        <v>0</v>
      </c>
      <c r="J64" s="191"/>
      <c r="K64" s="191"/>
      <c r="L64" s="191">
        <v>0</v>
      </c>
      <c r="M64" s="191"/>
      <c r="N64" s="191"/>
      <c r="O64" s="191"/>
      <c r="P64" s="191">
        <v>0</v>
      </c>
      <c r="Q64" s="191"/>
      <c r="R64" s="191"/>
      <c r="S64" s="191"/>
      <c r="T64" s="191">
        <v>0</v>
      </c>
      <c r="U64" s="191"/>
      <c r="V64" s="191"/>
      <c r="W64" s="191"/>
      <c r="X64" s="191">
        <v>0</v>
      </c>
      <c r="Y64" s="191"/>
      <c r="Z64" s="191"/>
      <c r="AA64" s="191"/>
      <c r="AB64" s="191">
        <v>0</v>
      </c>
      <c r="AC64" s="191"/>
    </row>
    <row r="65" spans="1:29" s="192" customFormat="1" x14ac:dyDescent="0.25">
      <c r="A65" s="193" t="s">
        <v>143</v>
      </c>
      <c r="B65" s="196" t="s">
        <v>136</v>
      </c>
      <c r="C65" s="191">
        <v>0</v>
      </c>
      <c r="D65" s="191"/>
      <c r="E65" s="191"/>
      <c r="F65" s="191"/>
      <c r="G65" s="191">
        <v>0</v>
      </c>
      <c r="H65" s="191">
        <v>0</v>
      </c>
      <c r="I65" s="191">
        <v>0</v>
      </c>
      <c r="J65" s="191"/>
      <c r="K65" s="191"/>
      <c r="L65" s="191">
        <v>0</v>
      </c>
      <c r="M65" s="191"/>
      <c r="N65" s="191"/>
      <c r="O65" s="191"/>
      <c r="P65" s="191">
        <v>0</v>
      </c>
      <c r="Q65" s="191"/>
      <c r="R65" s="191"/>
      <c r="S65" s="191"/>
      <c r="T65" s="191">
        <v>0</v>
      </c>
      <c r="U65" s="191"/>
      <c r="V65" s="191"/>
      <c r="W65" s="191"/>
      <c r="X65" s="191">
        <v>0</v>
      </c>
      <c r="Y65" s="191"/>
      <c r="Z65" s="191"/>
      <c r="AA65" s="191"/>
      <c r="AB65" s="191">
        <v>0</v>
      </c>
      <c r="AC65" s="191"/>
    </row>
    <row r="66" spans="1:29" s="192" customFormat="1" x14ac:dyDescent="0.25">
      <c r="A66" s="193" t="s">
        <v>142</v>
      </c>
      <c r="B66" s="196" t="s">
        <v>139</v>
      </c>
      <c r="C66" s="191">
        <v>0</v>
      </c>
      <c r="D66" s="191"/>
      <c r="E66" s="191"/>
      <c r="F66" s="191"/>
      <c r="G66" s="191">
        <v>0</v>
      </c>
      <c r="H66" s="191">
        <v>0</v>
      </c>
      <c r="I66" s="191">
        <v>0</v>
      </c>
      <c r="J66" s="191"/>
      <c r="K66" s="191"/>
      <c r="L66" s="191">
        <v>0</v>
      </c>
      <c r="M66" s="191"/>
      <c r="N66" s="191"/>
      <c r="O66" s="191"/>
      <c r="P66" s="191">
        <v>0</v>
      </c>
      <c r="Q66" s="191"/>
      <c r="R66" s="191"/>
      <c r="S66" s="191"/>
      <c r="T66" s="191">
        <v>0</v>
      </c>
      <c r="U66" s="191"/>
      <c r="V66" s="191"/>
      <c r="W66" s="191"/>
      <c r="X66" s="191">
        <v>0</v>
      </c>
      <c r="Y66" s="191"/>
      <c r="Z66" s="191"/>
      <c r="AA66" s="191"/>
      <c r="AB66" s="191">
        <v>0</v>
      </c>
      <c r="AC66" s="191"/>
    </row>
    <row r="67" spans="1:29" s="192" customFormat="1" x14ac:dyDescent="0.25">
      <c r="A67" s="193" t="s">
        <v>141</v>
      </c>
      <c r="B67" s="196" t="s">
        <v>555</v>
      </c>
      <c r="C67" s="191">
        <v>0</v>
      </c>
      <c r="D67" s="191"/>
      <c r="E67" s="191"/>
      <c r="F67" s="191"/>
      <c r="G67" s="191">
        <v>0</v>
      </c>
      <c r="H67" s="191">
        <v>0</v>
      </c>
      <c r="I67" s="191">
        <v>0</v>
      </c>
      <c r="J67" s="191"/>
      <c r="K67" s="191"/>
      <c r="L67" s="191">
        <v>0</v>
      </c>
      <c r="M67" s="191"/>
      <c r="N67" s="191"/>
      <c r="O67" s="191"/>
      <c r="P67" s="191">
        <v>0</v>
      </c>
      <c r="Q67" s="191"/>
      <c r="R67" s="191"/>
      <c r="S67" s="191"/>
      <c r="T67" s="191">
        <v>0</v>
      </c>
      <c r="U67" s="191"/>
      <c r="V67" s="191"/>
      <c r="W67" s="191"/>
      <c r="X67" s="191">
        <v>0</v>
      </c>
      <c r="Y67" s="191"/>
      <c r="Z67" s="191"/>
      <c r="AA67" s="191"/>
      <c r="AB67" s="191">
        <v>0</v>
      </c>
      <c r="AC67" s="191"/>
    </row>
    <row r="68" spans="1:29" s="192" customFormat="1" x14ac:dyDescent="0.25">
      <c r="A68" s="193" t="s">
        <v>556</v>
      </c>
      <c r="B68" s="196" t="s">
        <v>557</v>
      </c>
      <c r="C68" s="191">
        <v>0</v>
      </c>
      <c r="D68" s="191"/>
      <c r="E68" s="191"/>
      <c r="F68" s="191"/>
      <c r="G68" s="191">
        <v>0</v>
      </c>
      <c r="H68" s="191">
        <v>0</v>
      </c>
      <c r="I68" s="191">
        <v>0</v>
      </c>
      <c r="J68" s="191"/>
      <c r="K68" s="191"/>
      <c r="L68" s="191">
        <v>0</v>
      </c>
      <c r="M68" s="191"/>
      <c r="N68" s="191"/>
      <c r="O68" s="191"/>
      <c r="P68" s="191">
        <v>0</v>
      </c>
      <c r="Q68" s="191"/>
      <c r="R68" s="191"/>
      <c r="S68" s="191"/>
      <c r="T68" s="191">
        <v>0</v>
      </c>
      <c r="U68" s="191"/>
      <c r="V68" s="191"/>
      <c r="W68" s="191"/>
      <c r="X68" s="191">
        <v>0</v>
      </c>
      <c r="Y68" s="191"/>
      <c r="Z68" s="191"/>
      <c r="AA68" s="191"/>
      <c r="AB68" s="191">
        <v>0</v>
      </c>
      <c r="AC68" s="191"/>
    </row>
    <row r="69" spans="1:29" s="192" customFormat="1" x14ac:dyDescent="0.25">
      <c r="A69" s="193" t="s">
        <v>558</v>
      </c>
      <c r="B69" s="196" t="s">
        <v>559</v>
      </c>
      <c r="C69" s="191">
        <v>0</v>
      </c>
      <c r="D69" s="191">
        <v>0</v>
      </c>
      <c r="E69" s="191"/>
      <c r="F69" s="191"/>
      <c r="G69" s="191">
        <v>0</v>
      </c>
      <c r="H69" s="191">
        <v>0</v>
      </c>
      <c r="I69" s="191">
        <v>0</v>
      </c>
      <c r="J69" s="191"/>
      <c r="K69" s="191"/>
      <c r="L69" s="191">
        <v>0</v>
      </c>
      <c r="M69" s="191"/>
      <c r="N69" s="191"/>
      <c r="O69" s="191"/>
      <c r="P69" s="191">
        <v>0</v>
      </c>
      <c r="Q69" s="191"/>
      <c r="R69" s="191"/>
      <c r="S69" s="191"/>
      <c r="T69" s="191">
        <v>0</v>
      </c>
      <c r="U69" s="191"/>
      <c r="V69" s="191"/>
      <c r="W69" s="191"/>
      <c r="X69" s="191">
        <v>0</v>
      </c>
      <c r="Y69" s="191"/>
      <c r="Z69" s="191"/>
      <c r="AA69" s="191"/>
      <c r="AB69" s="191">
        <v>0</v>
      </c>
      <c r="AC69" s="191"/>
    </row>
    <row r="70" spans="1:29" s="192" customFormat="1" x14ac:dyDescent="0.25">
      <c r="A70" s="193" t="s">
        <v>560</v>
      </c>
      <c r="B70" s="196" t="s">
        <v>561</v>
      </c>
      <c r="C70" s="191">
        <v>0</v>
      </c>
      <c r="D70" s="191"/>
      <c r="E70" s="191"/>
      <c r="F70" s="191"/>
      <c r="G70" s="191">
        <v>0</v>
      </c>
      <c r="H70" s="191">
        <v>0</v>
      </c>
      <c r="I70" s="191">
        <v>0</v>
      </c>
      <c r="J70" s="191"/>
      <c r="K70" s="191"/>
      <c r="L70" s="191">
        <v>0</v>
      </c>
      <c r="M70" s="191"/>
      <c r="N70" s="191"/>
      <c r="O70" s="191"/>
      <c r="P70" s="191">
        <v>0</v>
      </c>
      <c r="Q70" s="191"/>
      <c r="R70" s="191"/>
      <c r="S70" s="191"/>
      <c r="T70" s="191">
        <v>0</v>
      </c>
      <c r="U70" s="191"/>
      <c r="V70" s="191"/>
      <c r="W70" s="191"/>
      <c r="X70" s="191">
        <v>0</v>
      </c>
      <c r="Y70" s="191"/>
      <c r="Z70" s="191"/>
      <c r="AA70" s="191"/>
      <c r="AB70" s="191">
        <v>0</v>
      </c>
      <c r="AC70" s="191"/>
    </row>
    <row r="71" spans="1:29" s="192" customFormat="1" x14ac:dyDescent="0.25">
      <c r="A71" s="193" t="s">
        <v>562</v>
      </c>
      <c r="B71" s="196" t="s">
        <v>563</v>
      </c>
      <c r="C71" s="191">
        <v>0</v>
      </c>
      <c r="D71" s="191"/>
      <c r="E71" s="191"/>
      <c r="F71" s="191"/>
      <c r="G71" s="191">
        <v>0</v>
      </c>
      <c r="H71" s="191">
        <v>0</v>
      </c>
      <c r="I71" s="191">
        <v>0</v>
      </c>
      <c r="J71" s="191"/>
      <c r="K71" s="191"/>
      <c r="L71" s="191">
        <v>0</v>
      </c>
      <c r="M71" s="191"/>
      <c r="N71" s="191"/>
      <c r="O71" s="191"/>
      <c r="P71" s="191">
        <v>0</v>
      </c>
      <c r="Q71" s="191"/>
      <c r="R71" s="191"/>
      <c r="S71" s="191"/>
      <c r="T71" s="191">
        <v>0</v>
      </c>
      <c r="U71" s="191"/>
      <c r="V71" s="191"/>
      <c r="W71" s="191"/>
      <c r="X71" s="191">
        <v>0</v>
      </c>
      <c r="Y71" s="191"/>
      <c r="Z71" s="191"/>
      <c r="AA71" s="191"/>
      <c r="AB71" s="191">
        <v>0</v>
      </c>
      <c r="AC71" s="191"/>
    </row>
    <row r="72" spans="1:29" s="192" customFormat="1" x14ac:dyDescent="0.25">
      <c r="A72" s="193" t="s">
        <v>564</v>
      </c>
      <c r="B72" s="196" t="s">
        <v>565</v>
      </c>
      <c r="C72" s="191">
        <v>0</v>
      </c>
      <c r="D72" s="191"/>
      <c r="E72" s="191"/>
      <c r="F72" s="191"/>
      <c r="G72" s="191">
        <v>0</v>
      </c>
      <c r="H72" s="191">
        <v>0</v>
      </c>
      <c r="I72" s="191">
        <v>0</v>
      </c>
      <c r="J72" s="191"/>
      <c r="K72" s="191"/>
      <c r="L72" s="191">
        <v>0</v>
      </c>
      <c r="M72" s="191"/>
      <c r="N72" s="191"/>
      <c r="O72" s="191"/>
      <c r="P72" s="191">
        <v>0</v>
      </c>
      <c r="Q72" s="191"/>
      <c r="R72" s="191"/>
      <c r="S72" s="191"/>
      <c r="T72" s="191">
        <v>0</v>
      </c>
      <c r="U72" s="191"/>
      <c r="V72" s="191"/>
      <c r="W72" s="191"/>
      <c r="X72" s="191">
        <v>0</v>
      </c>
      <c r="Y72" s="191"/>
      <c r="Z72" s="191"/>
      <c r="AA72" s="191"/>
      <c r="AB72" s="191">
        <v>0</v>
      </c>
      <c r="AC72" s="191"/>
    </row>
    <row r="73" spans="1:29" s="192" customFormat="1" x14ac:dyDescent="0.25">
      <c r="A73" s="193" t="s">
        <v>566</v>
      </c>
      <c r="B73" s="196" t="s">
        <v>567</v>
      </c>
      <c r="C73" s="191"/>
      <c r="D73" s="191"/>
      <c r="E73" s="191"/>
      <c r="F73" s="191"/>
      <c r="G73" s="191">
        <v>0</v>
      </c>
      <c r="H73" s="191">
        <v>0</v>
      </c>
      <c r="I73" s="191"/>
      <c r="J73" s="191">
        <v>0</v>
      </c>
      <c r="K73" s="191"/>
      <c r="L73" s="191">
        <v>0</v>
      </c>
      <c r="M73" s="191"/>
      <c r="N73" s="191" t="s">
        <v>612</v>
      </c>
      <c r="O73" s="191"/>
      <c r="P73" s="191">
        <v>0</v>
      </c>
      <c r="Q73" s="191"/>
      <c r="R73" s="191" t="s">
        <v>612</v>
      </c>
      <c r="S73" s="191"/>
      <c r="T73" s="191">
        <v>0</v>
      </c>
      <c r="U73" s="191"/>
      <c r="V73" s="191" t="s">
        <v>612</v>
      </c>
      <c r="W73" s="191"/>
      <c r="X73" s="191">
        <v>0</v>
      </c>
      <c r="Y73" s="191"/>
      <c r="Z73" s="191" t="s">
        <v>612</v>
      </c>
      <c r="AA73" s="191"/>
      <c r="AB73" s="191">
        <v>0</v>
      </c>
      <c r="AC73" s="191"/>
    </row>
    <row r="74" spans="1:29" s="192" customFormat="1" ht="36.75" customHeight="1" x14ac:dyDescent="0.25">
      <c r="A74" s="189" t="s">
        <v>58</v>
      </c>
      <c r="B74" s="197" t="s">
        <v>235</v>
      </c>
      <c r="C74" s="191"/>
      <c r="D74" s="191"/>
      <c r="E74" s="191"/>
      <c r="F74" s="191"/>
      <c r="G74" s="191">
        <v>0</v>
      </c>
      <c r="H74" s="191">
        <v>0</v>
      </c>
      <c r="I74" s="191"/>
      <c r="J74" s="191">
        <v>0</v>
      </c>
      <c r="K74" s="191"/>
      <c r="L74" s="191">
        <v>0</v>
      </c>
      <c r="M74" s="191"/>
      <c r="N74" s="191" t="s">
        <v>612</v>
      </c>
      <c r="O74" s="191"/>
      <c r="P74" s="191">
        <v>0</v>
      </c>
      <c r="Q74" s="191"/>
      <c r="R74" s="191" t="s">
        <v>612</v>
      </c>
      <c r="S74" s="191"/>
      <c r="T74" s="191">
        <v>0</v>
      </c>
      <c r="U74" s="191"/>
      <c r="V74" s="191" t="s">
        <v>612</v>
      </c>
      <c r="W74" s="191"/>
      <c r="X74" s="191">
        <v>0</v>
      </c>
      <c r="Y74" s="191"/>
      <c r="Z74" s="191" t="s">
        <v>612</v>
      </c>
      <c r="AA74" s="191"/>
      <c r="AB74" s="191">
        <v>0</v>
      </c>
      <c r="AC74" s="191"/>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535</v>
      </c>
      <c r="C76" s="198"/>
      <c r="D76" s="199"/>
      <c r="E76" s="200"/>
      <c r="F76" s="200"/>
      <c r="G76" s="191">
        <v>0</v>
      </c>
      <c r="H76" s="191">
        <v>0</v>
      </c>
      <c r="I76" s="191"/>
      <c r="J76" s="191">
        <v>0</v>
      </c>
      <c r="K76" s="191"/>
      <c r="L76" s="191">
        <v>0</v>
      </c>
      <c r="M76" s="200"/>
      <c r="N76" s="191" t="s">
        <v>612</v>
      </c>
      <c r="O76" s="199"/>
      <c r="P76" s="191">
        <v>0</v>
      </c>
      <c r="Q76" s="199"/>
      <c r="R76" s="191" t="s">
        <v>612</v>
      </c>
      <c r="S76" s="199"/>
      <c r="T76" s="191">
        <v>0</v>
      </c>
      <c r="U76" s="199"/>
      <c r="V76" s="191" t="s">
        <v>612</v>
      </c>
      <c r="W76" s="199"/>
      <c r="X76" s="191">
        <v>0</v>
      </c>
      <c r="Y76" s="199"/>
      <c r="Z76" s="191" t="s">
        <v>612</v>
      </c>
      <c r="AA76" s="199"/>
      <c r="AB76" s="191">
        <v>0</v>
      </c>
      <c r="AC76" s="199"/>
    </row>
    <row r="77" spans="1:29" s="192" customFormat="1" x14ac:dyDescent="0.25">
      <c r="A77" s="193" t="s">
        <v>231</v>
      </c>
      <c r="B77" s="196" t="s">
        <v>156</v>
      </c>
      <c r="C77" s="191"/>
      <c r="D77" s="191"/>
      <c r="E77" s="191"/>
      <c r="F77" s="191"/>
      <c r="G77" s="191">
        <v>0</v>
      </c>
      <c r="H77" s="191">
        <v>0</v>
      </c>
      <c r="I77" s="191"/>
      <c r="J77" s="191">
        <v>0</v>
      </c>
      <c r="K77" s="191"/>
      <c r="L77" s="191">
        <v>0</v>
      </c>
      <c r="M77" s="191"/>
      <c r="N77" s="191" t="s">
        <v>612</v>
      </c>
      <c r="O77" s="191"/>
      <c r="P77" s="191">
        <v>0</v>
      </c>
      <c r="Q77" s="191"/>
      <c r="R77" s="191" t="s">
        <v>612</v>
      </c>
      <c r="S77" s="191"/>
      <c r="T77" s="191">
        <v>0</v>
      </c>
      <c r="U77" s="191"/>
      <c r="V77" s="191" t="s">
        <v>612</v>
      </c>
      <c r="W77" s="191"/>
      <c r="X77" s="191">
        <v>0</v>
      </c>
      <c r="Y77" s="191"/>
      <c r="Z77" s="191" t="s">
        <v>612</v>
      </c>
      <c r="AA77" s="191"/>
      <c r="AB77" s="191">
        <v>0</v>
      </c>
      <c r="AC77" s="191"/>
    </row>
    <row r="78" spans="1:29" s="192" customFormat="1" x14ac:dyDescent="0.25">
      <c r="A78" s="193" t="s">
        <v>232</v>
      </c>
      <c r="B78" s="194" t="s">
        <v>568</v>
      </c>
      <c r="C78" s="191"/>
      <c r="D78" s="191"/>
      <c r="E78" s="191"/>
      <c r="F78" s="191"/>
      <c r="G78" s="191">
        <v>0</v>
      </c>
      <c r="H78" s="191">
        <v>0</v>
      </c>
      <c r="I78" s="191"/>
      <c r="J78" s="191">
        <v>0</v>
      </c>
      <c r="K78" s="191"/>
      <c r="L78" s="191">
        <v>0</v>
      </c>
      <c r="M78" s="191"/>
      <c r="N78" s="191" t="s">
        <v>612</v>
      </c>
      <c r="O78" s="191"/>
      <c r="P78" s="191">
        <v>0</v>
      </c>
      <c r="Q78" s="191"/>
      <c r="R78" s="191" t="s">
        <v>612</v>
      </c>
      <c r="S78" s="191"/>
      <c r="T78" s="191">
        <v>0</v>
      </c>
      <c r="U78" s="191"/>
      <c r="V78" s="191" t="s">
        <v>612</v>
      </c>
      <c r="W78" s="191"/>
      <c r="X78" s="191">
        <v>0</v>
      </c>
      <c r="Y78" s="191"/>
      <c r="Z78" s="191" t="s">
        <v>612</v>
      </c>
      <c r="AA78" s="191"/>
      <c r="AB78" s="191">
        <v>0</v>
      </c>
      <c r="AC78" s="191"/>
    </row>
    <row r="79" spans="1:29" s="192" customFormat="1" x14ac:dyDescent="0.25">
      <c r="A79" s="193" t="s">
        <v>233</v>
      </c>
      <c r="B79" s="194" t="s">
        <v>537</v>
      </c>
      <c r="C79" s="191"/>
      <c r="D79" s="191"/>
      <c r="E79" s="191"/>
      <c r="F79" s="191"/>
      <c r="G79" s="191">
        <v>0</v>
      </c>
      <c r="H79" s="191">
        <v>0</v>
      </c>
      <c r="I79" s="191"/>
      <c r="J79" s="191">
        <v>0</v>
      </c>
      <c r="K79" s="191"/>
      <c r="L79" s="191">
        <v>0</v>
      </c>
      <c r="M79" s="191"/>
      <c r="N79" s="191" t="s">
        <v>612</v>
      </c>
      <c r="O79" s="191"/>
      <c r="P79" s="191">
        <v>0</v>
      </c>
      <c r="Q79" s="191"/>
      <c r="R79" s="191" t="s">
        <v>612</v>
      </c>
      <c r="S79" s="191"/>
      <c r="T79" s="191">
        <v>0</v>
      </c>
      <c r="U79" s="191"/>
      <c r="V79" s="191" t="s">
        <v>612</v>
      </c>
      <c r="W79" s="191"/>
      <c r="X79" s="191">
        <v>0</v>
      </c>
      <c r="Y79" s="191"/>
      <c r="Z79" s="191" t="s">
        <v>612</v>
      </c>
      <c r="AA79" s="191"/>
      <c r="AB79" s="191">
        <v>0</v>
      </c>
      <c r="AC79" s="191"/>
    </row>
    <row r="80" spans="1:29" s="192" customFormat="1" x14ac:dyDescent="0.25">
      <c r="A80" s="193" t="s">
        <v>234</v>
      </c>
      <c r="B80" s="194" t="s">
        <v>538</v>
      </c>
      <c r="C80" s="198"/>
      <c r="D80" s="199"/>
      <c r="E80" s="200"/>
      <c r="F80" s="200"/>
      <c r="G80" s="191">
        <v>0</v>
      </c>
      <c r="H80" s="191">
        <v>0</v>
      </c>
      <c r="I80" s="191"/>
      <c r="J80" s="191">
        <v>0</v>
      </c>
      <c r="K80" s="191"/>
      <c r="L80" s="191">
        <v>0</v>
      </c>
      <c r="M80" s="200"/>
      <c r="N80" s="191" t="s">
        <v>612</v>
      </c>
      <c r="O80" s="199"/>
      <c r="P80" s="191">
        <v>0</v>
      </c>
      <c r="Q80" s="199"/>
      <c r="R80" s="191" t="s">
        <v>612</v>
      </c>
      <c r="S80" s="199"/>
      <c r="T80" s="191">
        <v>0</v>
      </c>
      <c r="U80" s="199"/>
      <c r="V80" s="191" t="s">
        <v>612</v>
      </c>
      <c r="W80" s="199"/>
      <c r="X80" s="191">
        <v>0</v>
      </c>
      <c r="Y80" s="199"/>
      <c r="Z80" s="191" t="s">
        <v>612</v>
      </c>
      <c r="AA80" s="199"/>
      <c r="AB80" s="191">
        <v>0</v>
      </c>
      <c r="AC80" s="199"/>
    </row>
    <row r="81" spans="1:29" s="192" customFormat="1" x14ac:dyDescent="0.25">
      <c r="A81" s="193" t="s">
        <v>569</v>
      </c>
      <c r="B81" s="194" t="s">
        <v>539</v>
      </c>
      <c r="C81" s="198"/>
      <c r="D81" s="199"/>
      <c r="E81" s="200"/>
      <c r="F81" s="200"/>
      <c r="G81" s="191">
        <v>0</v>
      </c>
      <c r="H81" s="191">
        <v>0</v>
      </c>
      <c r="I81" s="191"/>
      <c r="J81" s="191">
        <v>0</v>
      </c>
      <c r="K81" s="191"/>
      <c r="L81" s="191">
        <v>0</v>
      </c>
      <c r="M81" s="200"/>
      <c r="N81" s="191" t="s">
        <v>612</v>
      </c>
      <c r="O81" s="199"/>
      <c r="P81" s="191">
        <v>0</v>
      </c>
      <c r="Q81" s="199"/>
      <c r="R81" s="191" t="s">
        <v>612</v>
      </c>
      <c r="S81" s="199"/>
      <c r="T81" s="191">
        <v>0</v>
      </c>
      <c r="U81" s="199"/>
      <c r="V81" s="191" t="s">
        <v>612</v>
      </c>
      <c r="W81" s="199"/>
      <c r="X81" s="191">
        <v>0</v>
      </c>
      <c r="Y81" s="199"/>
      <c r="Z81" s="191" t="s">
        <v>612</v>
      </c>
      <c r="AA81" s="199"/>
      <c r="AB81" s="191">
        <v>0</v>
      </c>
      <c r="AC81" s="199"/>
    </row>
    <row r="82" spans="1:29" s="192" customFormat="1" x14ac:dyDescent="0.25">
      <c r="A82" s="193" t="s">
        <v>570</v>
      </c>
      <c r="B82" s="194" t="s">
        <v>540</v>
      </c>
      <c r="C82" s="198"/>
      <c r="D82" s="199"/>
      <c r="E82" s="200"/>
      <c r="F82" s="200"/>
      <c r="G82" s="191">
        <v>0</v>
      </c>
      <c r="H82" s="191">
        <v>0</v>
      </c>
      <c r="I82" s="191"/>
      <c r="J82" s="191">
        <v>0</v>
      </c>
      <c r="K82" s="191"/>
      <c r="L82" s="191">
        <v>0</v>
      </c>
      <c r="M82" s="200"/>
      <c r="N82" s="191" t="s">
        <v>612</v>
      </c>
      <c r="O82" s="199"/>
      <c r="P82" s="191">
        <v>0</v>
      </c>
      <c r="Q82" s="199"/>
      <c r="R82" s="191" t="s">
        <v>612</v>
      </c>
      <c r="S82" s="199"/>
      <c r="T82" s="191">
        <v>0</v>
      </c>
      <c r="U82" s="199"/>
      <c r="V82" s="191" t="s">
        <v>612</v>
      </c>
      <c r="W82" s="199"/>
      <c r="X82" s="191">
        <v>0</v>
      </c>
      <c r="Y82" s="199"/>
      <c r="Z82" s="191" t="s">
        <v>612</v>
      </c>
      <c r="AA82" s="199"/>
      <c r="AB82" s="191">
        <v>0</v>
      </c>
      <c r="AC82" s="199"/>
    </row>
    <row r="83" spans="1:29" s="192" customFormat="1" x14ac:dyDescent="0.25">
      <c r="A83" s="193" t="s">
        <v>571</v>
      </c>
      <c r="B83" s="194" t="s">
        <v>542</v>
      </c>
      <c r="C83" s="198"/>
      <c r="D83" s="199"/>
      <c r="E83" s="200"/>
      <c r="F83" s="200"/>
      <c r="G83" s="191">
        <v>0</v>
      </c>
      <c r="H83" s="191">
        <v>0</v>
      </c>
      <c r="I83" s="191"/>
      <c r="J83" s="191">
        <v>0</v>
      </c>
      <c r="K83" s="191"/>
      <c r="L83" s="191">
        <v>0</v>
      </c>
      <c r="M83" s="200"/>
      <c r="N83" s="191" t="s">
        <v>612</v>
      </c>
      <c r="O83" s="199"/>
      <c r="P83" s="191">
        <v>0</v>
      </c>
      <c r="Q83" s="199"/>
      <c r="R83" s="191" t="s">
        <v>612</v>
      </c>
      <c r="S83" s="199"/>
      <c r="T83" s="191">
        <v>0</v>
      </c>
      <c r="U83" s="199"/>
      <c r="V83" s="191" t="s">
        <v>612</v>
      </c>
      <c r="W83" s="199"/>
      <c r="X83" s="191">
        <v>0</v>
      </c>
      <c r="Y83" s="199"/>
      <c r="Z83" s="191" t="s">
        <v>612</v>
      </c>
      <c r="AA83" s="199"/>
      <c r="AB83" s="191">
        <v>0</v>
      </c>
      <c r="AC83" s="199"/>
    </row>
    <row r="84" spans="1:29" s="192" customFormat="1" x14ac:dyDescent="0.25">
      <c r="A84" s="193" t="s">
        <v>572</v>
      </c>
      <c r="B84" s="194" t="s">
        <v>544</v>
      </c>
      <c r="C84" s="198"/>
      <c r="D84" s="199"/>
      <c r="E84" s="200"/>
      <c r="F84" s="200"/>
      <c r="G84" s="191">
        <v>0</v>
      </c>
      <c r="H84" s="191">
        <v>0</v>
      </c>
      <c r="I84" s="191"/>
      <c r="J84" s="191">
        <v>0</v>
      </c>
      <c r="K84" s="191"/>
      <c r="L84" s="191">
        <v>0</v>
      </c>
      <c r="M84" s="200"/>
      <c r="N84" s="191" t="s">
        <v>612</v>
      </c>
      <c r="O84" s="199"/>
      <c r="P84" s="191">
        <v>0</v>
      </c>
      <c r="Q84" s="199"/>
      <c r="R84" s="191" t="s">
        <v>612</v>
      </c>
      <c r="S84" s="199"/>
      <c r="T84" s="191">
        <v>0</v>
      </c>
      <c r="U84" s="199"/>
      <c r="V84" s="191" t="s">
        <v>612</v>
      </c>
      <c r="W84" s="199"/>
      <c r="X84" s="191">
        <v>0</v>
      </c>
      <c r="Y84" s="199"/>
      <c r="Z84" s="191" t="s">
        <v>612</v>
      </c>
      <c r="AA84" s="199"/>
      <c r="AB84" s="191">
        <v>0</v>
      </c>
      <c r="AC84" s="199"/>
    </row>
    <row r="85" spans="1:29" s="192" customFormat="1" x14ac:dyDescent="0.25">
      <c r="A85" s="193" t="s">
        <v>573</v>
      </c>
      <c r="B85" s="194" t="s">
        <v>546</v>
      </c>
      <c r="C85" s="198"/>
      <c r="D85" s="199"/>
      <c r="E85" s="200"/>
      <c r="F85" s="200"/>
      <c r="G85" s="191">
        <v>0</v>
      </c>
      <c r="H85" s="191">
        <v>0</v>
      </c>
      <c r="I85" s="191"/>
      <c r="J85" s="191">
        <v>0</v>
      </c>
      <c r="K85" s="191"/>
      <c r="L85" s="191">
        <v>0</v>
      </c>
      <c r="M85" s="200"/>
      <c r="N85" s="191" t="s">
        <v>612</v>
      </c>
      <c r="O85" s="199"/>
      <c r="P85" s="191">
        <v>0</v>
      </c>
      <c r="Q85" s="199"/>
      <c r="R85" s="191" t="s">
        <v>612</v>
      </c>
      <c r="S85" s="199"/>
      <c r="T85" s="191">
        <v>0</v>
      </c>
      <c r="U85" s="199"/>
      <c r="V85" s="191" t="s">
        <v>612</v>
      </c>
      <c r="W85" s="199"/>
      <c r="X85" s="191">
        <v>0</v>
      </c>
      <c r="Y85" s="199"/>
      <c r="Z85" s="191" t="s">
        <v>612</v>
      </c>
      <c r="AA85" s="199"/>
      <c r="AB85" s="191">
        <v>0</v>
      </c>
      <c r="AC85" s="199"/>
    </row>
    <row r="86" spans="1:29" s="192" customFormat="1" ht="13.5" customHeight="1" x14ac:dyDescent="0.25">
      <c r="A86" s="193" t="s">
        <v>574</v>
      </c>
      <c r="B86" s="194" t="s">
        <v>548</v>
      </c>
      <c r="C86" s="201"/>
      <c r="D86" s="199"/>
      <c r="E86" s="200"/>
      <c r="F86" s="200"/>
      <c r="G86" s="191">
        <v>0</v>
      </c>
      <c r="H86" s="191">
        <v>0</v>
      </c>
      <c r="I86" s="191"/>
      <c r="J86" s="191">
        <v>0</v>
      </c>
      <c r="K86" s="191"/>
      <c r="L86" s="191">
        <v>0</v>
      </c>
      <c r="M86" s="200"/>
      <c r="N86" s="191" t="s">
        <v>612</v>
      </c>
      <c r="O86" s="199"/>
      <c r="P86" s="191">
        <v>0</v>
      </c>
      <c r="Q86" s="199"/>
      <c r="R86" s="191" t="s">
        <v>612</v>
      </c>
      <c r="S86" s="199"/>
      <c r="T86" s="191">
        <v>0</v>
      </c>
      <c r="U86" s="199"/>
      <c r="V86" s="191" t="s">
        <v>612</v>
      </c>
      <c r="W86" s="199"/>
      <c r="X86" s="191">
        <v>0</v>
      </c>
      <c r="Y86" s="199"/>
      <c r="Z86" s="191" t="s">
        <v>612</v>
      </c>
      <c r="AA86" s="199"/>
      <c r="AB86" s="191">
        <v>0</v>
      </c>
      <c r="AC86" s="199"/>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77"/>
      <c r="C88" s="277"/>
      <c r="D88" s="277"/>
      <c r="E88" s="277"/>
      <c r="F88" s="277"/>
      <c r="G88" s="277"/>
      <c r="H88" s="277"/>
      <c r="I88" s="277"/>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78"/>
      <c r="C90" s="278"/>
      <c r="D90" s="278"/>
      <c r="E90" s="278"/>
      <c r="F90" s="278"/>
      <c r="G90" s="278"/>
      <c r="H90" s="278"/>
      <c r="I90" s="278"/>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77"/>
      <c r="C92" s="277"/>
      <c r="D92" s="277"/>
      <c r="E92" s="277"/>
      <c r="F92" s="277"/>
      <c r="G92" s="277"/>
      <c r="H92" s="277"/>
      <c r="I92" s="277"/>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77"/>
      <c r="C94" s="277"/>
      <c r="D94" s="277"/>
      <c r="E94" s="277"/>
      <c r="F94" s="277"/>
      <c r="G94" s="277"/>
      <c r="H94" s="277"/>
      <c r="I94" s="277"/>
      <c r="J94" s="74"/>
      <c r="K94" s="74"/>
      <c r="L94" s="70"/>
      <c r="M94" s="70"/>
      <c r="N94" s="76"/>
      <c r="O94" s="70"/>
      <c r="P94" s="70"/>
      <c r="Q94" s="70"/>
      <c r="R94" s="70"/>
      <c r="S94" s="70"/>
      <c r="T94" s="70"/>
    </row>
    <row r="95" spans="1:29" ht="32.25" customHeight="1" x14ac:dyDescent="0.25">
      <c r="A95" s="70"/>
      <c r="B95" s="278"/>
      <c r="C95" s="278"/>
      <c r="D95" s="278"/>
      <c r="E95" s="278"/>
      <c r="F95" s="278"/>
      <c r="G95" s="278"/>
      <c r="H95" s="278"/>
      <c r="I95" s="278"/>
      <c r="J95" s="75"/>
      <c r="K95" s="75"/>
      <c r="L95" s="70"/>
      <c r="M95" s="70"/>
      <c r="N95" s="70"/>
      <c r="O95" s="70"/>
      <c r="P95" s="70"/>
      <c r="Q95" s="70"/>
      <c r="R95" s="70"/>
      <c r="S95" s="70"/>
      <c r="T95" s="70"/>
    </row>
    <row r="96" spans="1:29" ht="51.75" customHeight="1" x14ac:dyDescent="0.25">
      <c r="A96" s="70"/>
      <c r="B96" s="277"/>
      <c r="C96" s="277"/>
      <c r="D96" s="277"/>
      <c r="E96" s="277"/>
      <c r="F96" s="277"/>
      <c r="G96" s="277"/>
      <c r="H96" s="277"/>
      <c r="I96" s="277"/>
      <c r="J96" s="74"/>
      <c r="K96" s="74"/>
      <c r="L96" s="70"/>
      <c r="M96" s="70"/>
      <c r="N96" s="70"/>
      <c r="O96" s="70"/>
      <c r="P96" s="70"/>
      <c r="Q96" s="70"/>
      <c r="R96" s="70"/>
      <c r="S96" s="70"/>
      <c r="T96" s="70"/>
    </row>
    <row r="97" spans="1:20" ht="21.75" customHeight="1" x14ac:dyDescent="0.25">
      <c r="A97" s="70"/>
      <c r="B97" s="275"/>
      <c r="C97" s="275"/>
      <c r="D97" s="275"/>
      <c r="E97" s="275"/>
      <c r="F97" s="275"/>
      <c r="G97" s="275"/>
      <c r="H97" s="275"/>
      <c r="I97" s="27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76"/>
      <c r="C99" s="276"/>
      <c r="D99" s="276"/>
      <c r="E99" s="276"/>
      <c r="F99" s="276"/>
      <c r="G99" s="276"/>
      <c r="H99" s="276"/>
      <c r="I99" s="276"/>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05" t="str">
        <f>'6.2. Паспорт фин осв ввод'!A4:U4</f>
        <v>Год раскрытия информации: 2023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5"/>
    </row>
    <row r="7" spans="1:48" ht="18.75" x14ac:dyDescent="0.25">
      <c r="A7" s="209" t="s">
        <v>9</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x14ac:dyDescent="0.25">
      <c r="A9" s="214" t="str">
        <f>'6.2. Паспорт фин осв ввод'!A8:U8</f>
        <v>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6" t="s">
        <v>8</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x14ac:dyDescent="0.25">
      <c r="A12" s="214" t="str">
        <f>'6.2. Паспорт фин осв ввод'!A11:U11</f>
        <v>N_TP1100.PH.0021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6" t="s">
        <v>7</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36.75" customHeight="1" x14ac:dyDescent="0.25">
      <c r="A15" s="211"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x14ac:dyDescent="0.25">
      <c r="A16" s="206" t="s">
        <v>6</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26" customForma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26" customFormat="1" x14ac:dyDescent="0.25">
      <c r="A21" s="279" t="s">
        <v>503</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6" customFormat="1" ht="58.5" customHeight="1" x14ac:dyDescent="0.25">
      <c r="A22" s="280" t="s">
        <v>52</v>
      </c>
      <c r="B22" s="283" t="s">
        <v>24</v>
      </c>
      <c r="C22" s="280" t="s">
        <v>51</v>
      </c>
      <c r="D22" s="280" t="s">
        <v>50</v>
      </c>
      <c r="E22" s="286" t="s">
        <v>514</v>
      </c>
      <c r="F22" s="287"/>
      <c r="G22" s="287"/>
      <c r="H22" s="287"/>
      <c r="I22" s="287"/>
      <c r="J22" s="287"/>
      <c r="K22" s="287"/>
      <c r="L22" s="288"/>
      <c r="M22" s="280" t="s">
        <v>49</v>
      </c>
      <c r="N22" s="280" t="s">
        <v>48</v>
      </c>
      <c r="O22" s="280" t="s">
        <v>47</v>
      </c>
      <c r="P22" s="289" t="s">
        <v>265</v>
      </c>
      <c r="Q22" s="289" t="s">
        <v>46</v>
      </c>
      <c r="R22" s="289" t="s">
        <v>45</v>
      </c>
      <c r="S22" s="289" t="s">
        <v>44</v>
      </c>
      <c r="T22" s="289"/>
      <c r="U22" s="290" t="s">
        <v>43</v>
      </c>
      <c r="V22" s="290" t="s">
        <v>42</v>
      </c>
      <c r="W22" s="289" t="s">
        <v>41</v>
      </c>
      <c r="X22" s="289" t="s">
        <v>40</v>
      </c>
      <c r="Y22" s="289" t="s">
        <v>39</v>
      </c>
      <c r="Z22" s="303" t="s">
        <v>38</v>
      </c>
      <c r="AA22" s="289" t="s">
        <v>37</v>
      </c>
      <c r="AB22" s="289" t="s">
        <v>36</v>
      </c>
      <c r="AC22" s="289" t="s">
        <v>35</v>
      </c>
      <c r="AD22" s="289" t="s">
        <v>34</v>
      </c>
      <c r="AE22" s="289" t="s">
        <v>33</v>
      </c>
      <c r="AF22" s="289" t="s">
        <v>32</v>
      </c>
      <c r="AG22" s="289"/>
      <c r="AH22" s="289"/>
      <c r="AI22" s="289"/>
      <c r="AJ22" s="289"/>
      <c r="AK22" s="289"/>
      <c r="AL22" s="289" t="s">
        <v>31</v>
      </c>
      <c r="AM22" s="289"/>
      <c r="AN22" s="289"/>
      <c r="AO22" s="289"/>
      <c r="AP22" s="289" t="s">
        <v>30</v>
      </c>
      <c r="AQ22" s="289"/>
      <c r="AR22" s="289" t="s">
        <v>29</v>
      </c>
      <c r="AS22" s="289" t="s">
        <v>28</v>
      </c>
      <c r="AT22" s="289" t="s">
        <v>27</v>
      </c>
      <c r="AU22" s="289" t="s">
        <v>26</v>
      </c>
      <c r="AV22" s="293" t="s">
        <v>25</v>
      </c>
    </row>
    <row r="23" spans="1:48" s="26" customFormat="1" ht="64.5" customHeight="1" x14ac:dyDescent="0.25">
      <c r="A23" s="281"/>
      <c r="B23" s="284"/>
      <c r="C23" s="281"/>
      <c r="D23" s="281"/>
      <c r="E23" s="295" t="s">
        <v>23</v>
      </c>
      <c r="F23" s="297" t="s">
        <v>139</v>
      </c>
      <c r="G23" s="297" t="s">
        <v>138</v>
      </c>
      <c r="H23" s="297" t="s">
        <v>137</v>
      </c>
      <c r="I23" s="301" t="s">
        <v>422</v>
      </c>
      <c r="J23" s="301" t="s">
        <v>423</v>
      </c>
      <c r="K23" s="301" t="s">
        <v>424</v>
      </c>
      <c r="L23" s="297" t="s">
        <v>80</v>
      </c>
      <c r="M23" s="281"/>
      <c r="N23" s="281"/>
      <c r="O23" s="281"/>
      <c r="P23" s="289"/>
      <c r="Q23" s="289"/>
      <c r="R23" s="289"/>
      <c r="S23" s="299" t="s">
        <v>2</v>
      </c>
      <c r="T23" s="299" t="s">
        <v>11</v>
      </c>
      <c r="U23" s="290"/>
      <c r="V23" s="290"/>
      <c r="W23" s="289"/>
      <c r="X23" s="289"/>
      <c r="Y23" s="289"/>
      <c r="Z23" s="289"/>
      <c r="AA23" s="289"/>
      <c r="AB23" s="289"/>
      <c r="AC23" s="289"/>
      <c r="AD23" s="289"/>
      <c r="AE23" s="289"/>
      <c r="AF23" s="289" t="s">
        <v>22</v>
      </c>
      <c r="AG23" s="289"/>
      <c r="AH23" s="289" t="s">
        <v>21</v>
      </c>
      <c r="AI23" s="289"/>
      <c r="AJ23" s="280" t="s">
        <v>20</v>
      </c>
      <c r="AK23" s="280" t="s">
        <v>19</v>
      </c>
      <c r="AL23" s="280" t="s">
        <v>18</v>
      </c>
      <c r="AM23" s="280" t="s">
        <v>17</v>
      </c>
      <c r="AN23" s="280" t="s">
        <v>16</v>
      </c>
      <c r="AO23" s="280" t="s">
        <v>15</v>
      </c>
      <c r="AP23" s="280" t="s">
        <v>14</v>
      </c>
      <c r="AQ23" s="291" t="s">
        <v>11</v>
      </c>
      <c r="AR23" s="289"/>
      <c r="AS23" s="289"/>
      <c r="AT23" s="289"/>
      <c r="AU23" s="289"/>
      <c r="AV23" s="294"/>
    </row>
    <row r="24" spans="1:48" s="26"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160" t="s">
        <v>13</v>
      </c>
      <c r="AG24" s="160" t="s">
        <v>12</v>
      </c>
      <c r="AH24" s="161" t="s">
        <v>2</v>
      </c>
      <c r="AI24" s="161" t="s">
        <v>11</v>
      </c>
      <c r="AJ24" s="282"/>
      <c r="AK24" s="282"/>
      <c r="AL24" s="282"/>
      <c r="AM24" s="282"/>
      <c r="AN24" s="282"/>
      <c r="AO24" s="282"/>
      <c r="AP24" s="282"/>
      <c r="AQ24" s="292"/>
      <c r="AR24" s="289"/>
      <c r="AS24" s="289"/>
      <c r="AT24" s="289"/>
      <c r="AU24" s="289"/>
      <c r="AV24" s="2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55" zoomScaleNormal="90" zoomScaleSheetLayoutView="55" workbookViewId="0">
      <selection activeCell="A74" sqref="A74"/>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04" t="str">
        <f>'7. Паспорт отчет о закупке'!A5:AV5</f>
        <v>Год раскрытия информации: 2023 год</v>
      </c>
      <c r="B5" s="304"/>
      <c r="C5" s="86"/>
      <c r="D5" s="86"/>
      <c r="E5" s="86"/>
      <c r="F5" s="86"/>
      <c r="G5" s="86"/>
      <c r="H5" s="86"/>
    </row>
    <row r="6" spans="1:8" ht="18.75" x14ac:dyDescent="0.3">
      <c r="A6" s="165"/>
      <c r="B6" s="165"/>
      <c r="C6" s="165"/>
      <c r="D6" s="165"/>
      <c r="E6" s="165"/>
      <c r="F6" s="165"/>
      <c r="G6" s="165"/>
      <c r="H6" s="165"/>
    </row>
    <row r="7" spans="1:8" ht="18.75" x14ac:dyDescent="0.25">
      <c r="A7" s="209" t="s">
        <v>9</v>
      </c>
      <c r="B7" s="209"/>
      <c r="C7" s="164"/>
      <c r="D7" s="164"/>
      <c r="E7" s="164"/>
      <c r="F7" s="164"/>
      <c r="G7" s="164"/>
      <c r="H7" s="164"/>
    </row>
    <row r="8" spans="1:8" ht="18.75" x14ac:dyDescent="0.25">
      <c r="A8" s="164"/>
      <c r="B8" s="164"/>
      <c r="C8" s="164"/>
      <c r="D8" s="164"/>
      <c r="E8" s="164"/>
      <c r="F8" s="164"/>
      <c r="G8" s="164"/>
      <c r="H8" s="164"/>
    </row>
    <row r="9" spans="1:8" x14ac:dyDescent="0.25">
      <c r="A9" s="214" t="str">
        <f>'7. Паспорт отчет о закупке'!A9:AV9</f>
        <v>АО "Россети Тюмень"</v>
      </c>
      <c r="B9" s="214"/>
      <c r="C9" s="162"/>
      <c r="D9" s="162"/>
      <c r="E9" s="162"/>
      <c r="F9" s="162"/>
      <c r="G9" s="162"/>
      <c r="H9" s="162"/>
    </row>
    <row r="10" spans="1:8" x14ac:dyDescent="0.25">
      <c r="A10" s="206" t="s">
        <v>8</v>
      </c>
      <c r="B10" s="206"/>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14" t="str">
        <f>'7. Паспорт отчет о закупке'!A12:AV12</f>
        <v>N_TP1100.PH.0021</v>
      </c>
      <c r="B12" s="214"/>
      <c r="C12" s="162"/>
      <c r="D12" s="162"/>
      <c r="E12" s="162"/>
      <c r="F12" s="162"/>
      <c r="G12" s="162"/>
      <c r="H12" s="162"/>
    </row>
    <row r="13" spans="1:8" x14ac:dyDescent="0.25">
      <c r="A13" s="206" t="s">
        <v>7</v>
      </c>
      <c r="B13" s="206"/>
      <c r="C13" s="163"/>
      <c r="D13" s="163"/>
      <c r="E13" s="163"/>
      <c r="F13" s="163"/>
      <c r="G13" s="163"/>
      <c r="H13" s="163"/>
    </row>
    <row r="14" spans="1:8" ht="18.75" x14ac:dyDescent="0.25">
      <c r="A14" s="11"/>
      <c r="B14" s="11"/>
      <c r="C14" s="11"/>
      <c r="D14" s="11"/>
      <c r="E14" s="11"/>
      <c r="F14" s="11"/>
      <c r="G14" s="11"/>
      <c r="H14" s="11"/>
    </row>
    <row r="15" spans="1:8" ht="93" customHeight="1" x14ac:dyDescent="0.25">
      <c r="A15" s="211"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11"/>
      <c r="C15" s="162"/>
      <c r="D15" s="162"/>
      <c r="E15" s="162"/>
      <c r="F15" s="162"/>
      <c r="G15" s="162"/>
      <c r="H15" s="162"/>
    </row>
    <row r="16" spans="1:8" x14ac:dyDescent="0.25">
      <c r="A16" s="206" t="s">
        <v>6</v>
      </c>
      <c r="B16" s="206"/>
      <c r="C16" s="163"/>
      <c r="D16" s="163"/>
      <c r="E16" s="163"/>
      <c r="F16" s="163"/>
      <c r="G16" s="163"/>
      <c r="H16" s="163"/>
    </row>
    <row r="17" spans="1:2" x14ac:dyDescent="0.25">
      <c r="B17" s="134"/>
    </row>
    <row r="18" spans="1:2" ht="33.75" customHeight="1" x14ac:dyDescent="0.25">
      <c r="A18" s="305" t="s">
        <v>504</v>
      </c>
      <c r="B18" s="306"/>
    </row>
    <row r="19" spans="1:2" x14ac:dyDescent="0.25">
      <c r="B19" s="48"/>
    </row>
    <row r="20" spans="1:2" ht="16.5" thickBot="1" x14ac:dyDescent="0.3">
      <c r="B20" s="135"/>
    </row>
    <row r="21" spans="1:2" ht="16.5" thickBot="1" x14ac:dyDescent="0.3">
      <c r="A21" s="136" t="s">
        <v>373</v>
      </c>
      <c r="B21" s="137"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36" t="s">
        <v>374</v>
      </c>
      <c r="B22" s="137"/>
    </row>
    <row r="23" spans="1:2" ht="16.5" thickBot="1" x14ac:dyDescent="0.3">
      <c r="A23" s="136" t="s">
        <v>339</v>
      </c>
      <c r="B23" s="386" t="s">
        <v>613</v>
      </c>
    </row>
    <row r="24" spans="1:2" ht="16.5" thickBot="1" x14ac:dyDescent="0.3">
      <c r="A24" s="136" t="s">
        <v>375</v>
      </c>
      <c r="B24" s="138"/>
    </row>
    <row r="25" spans="1:2" ht="16.5" thickBot="1" x14ac:dyDescent="0.3">
      <c r="A25" s="139" t="s">
        <v>376</v>
      </c>
      <c r="B25" s="137">
        <v>2024</v>
      </c>
    </row>
    <row r="26" spans="1:2" ht="16.5" thickBot="1" x14ac:dyDescent="0.3">
      <c r="A26" s="140" t="s">
        <v>377</v>
      </c>
      <c r="B26" s="141" t="s">
        <v>588</v>
      </c>
    </row>
    <row r="27" spans="1:2" ht="29.25" thickBot="1" x14ac:dyDescent="0.3">
      <c r="A27" s="147" t="s">
        <v>614</v>
      </c>
      <c r="B27" s="387">
        <v>18.143969999999999</v>
      </c>
    </row>
    <row r="28" spans="1:2" ht="16.5" thickBot="1" x14ac:dyDescent="0.3">
      <c r="A28" s="143" t="s">
        <v>378</v>
      </c>
      <c r="B28" s="143" t="s">
        <v>615</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388" t="s">
        <v>616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389" t="s">
        <v>617</v>
      </c>
    </row>
    <row r="63" spans="1:2" ht="29.25" thickBot="1" x14ac:dyDescent="0.3">
      <c r="A63" s="139" t="s">
        <v>404</v>
      </c>
      <c r="B63" s="390" t="s">
        <v>617</v>
      </c>
    </row>
    <row r="64" spans="1:2" ht="16.5" thickBot="1" x14ac:dyDescent="0.3">
      <c r="A64" s="144" t="s">
        <v>381</v>
      </c>
      <c r="B64" s="388" t="s">
        <v>366</v>
      </c>
    </row>
    <row r="65" spans="1:2" ht="16.5" thickBot="1" x14ac:dyDescent="0.3">
      <c r="A65" s="144" t="s">
        <v>405</v>
      </c>
      <c r="B65" s="388" t="s">
        <v>366</v>
      </c>
    </row>
    <row r="66" spans="1:2" ht="16.5" thickBot="1" x14ac:dyDescent="0.3">
      <c r="A66" s="144" t="s">
        <v>406</v>
      </c>
      <c r="B66" s="388" t="s">
        <v>366</v>
      </c>
    </row>
    <row r="67" spans="1:2" ht="16.5" thickBot="1" x14ac:dyDescent="0.3">
      <c r="A67" s="151" t="s">
        <v>407</v>
      </c>
      <c r="B67" s="390" t="s">
        <v>617</v>
      </c>
    </row>
    <row r="68" spans="1:2" ht="16.5" thickBot="1" x14ac:dyDescent="0.3">
      <c r="A68" s="139" t="s">
        <v>408</v>
      </c>
      <c r="B68" s="390" t="s">
        <v>617</v>
      </c>
    </row>
    <row r="69" spans="1:2" x14ac:dyDescent="0.25">
      <c r="A69" s="145" t="s">
        <v>409</v>
      </c>
      <c r="B69" s="388" t="s">
        <v>366</v>
      </c>
    </row>
    <row r="70" spans="1:2" x14ac:dyDescent="0.25">
      <c r="A70" s="145" t="s">
        <v>410</v>
      </c>
      <c r="B70" s="388" t="s">
        <v>366</v>
      </c>
    </row>
    <row r="71" spans="1:2" ht="16.5" thickBot="1" x14ac:dyDescent="0.3">
      <c r="A71" s="145" t="s">
        <v>411</v>
      </c>
      <c r="B71" s="388" t="s">
        <v>366</v>
      </c>
    </row>
    <row r="72" spans="1:2" ht="29.25" thickBot="1" x14ac:dyDescent="0.3">
      <c r="A72" s="152" t="s">
        <v>412</v>
      </c>
      <c r="B72" s="390" t="s">
        <v>618</v>
      </c>
    </row>
    <row r="73" spans="1:2" ht="28.5" customHeight="1" thickBot="1" x14ac:dyDescent="0.3">
      <c r="A73" s="142" t="s">
        <v>413</v>
      </c>
      <c r="B73" s="390" t="s">
        <v>617</v>
      </c>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2023-02-22T05:32:17Z</dcterms:modified>
</cp:coreProperties>
</file>